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200 - CJA 2\CONSULT ET MP\HOTELLERIE\GHBA ART HYG MENAGERS\"/>
    </mc:Choice>
  </mc:AlternateContent>
  <bookViews>
    <workbookView xWindow="240" yWindow="132" windowWidth="19320" windowHeight="5712" activeTab="3"/>
  </bookViews>
  <sheets>
    <sheet name="BPU LOT 5" sheetId="1" r:id="rId1"/>
    <sheet name="CRT LOT 5" sheetId="5" r:id="rId2"/>
    <sheet name="CRLCE LOT 5" sheetId="4" r:id="rId3"/>
    <sheet name="DQE LOT 5" sheetId="2" r:id="rId4"/>
    <sheet name="Données" sheetId="6" state="hidden" r:id="rId5"/>
  </sheets>
  <externalReferences>
    <externalReference r:id="rId6"/>
  </externalReferences>
  <calcPr calcId="162913"/>
</workbook>
</file>

<file path=xl/calcChain.xml><?xml version="1.0" encoding="utf-8"?>
<calcChain xmlns="http://schemas.openxmlformats.org/spreadsheetml/2006/main">
  <c r="J106" i="5" l="1"/>
  <c r="J105" i="5"/>
  <c r="J104" i="5"/>
  <c r="J103" i="5"/>
  <c r="J102" i="5"/>
  <c r="J101" i="5"/>
  <c r="J100" i="5"/>
  <c r="J99" i="5"/>
  <c r="J98" i="5"/>
  <c r="J97" i="5"/>
  <c r="J95" i="5"/>
  <c r="J94" i="5"/>
  <c r="J93" i="5"/>
  <c r="J92" i="5"/>
  <c r="J91" i="5"/>
  <c r="J90" i="5"/>
  <c r="J89" i="5"/>
  <c r="J88" i="5"/>
  <c r="J87" i="5"/>
  <c r="J85" i="5"/>
  <c r="J84" i="5"/>
  <c r="J83" i="5"/>
  <c r="J82" i="5"/>
  <c r="J81" i="5"/>
  <c r="J80" i="5"/>
  <c r="J79" i="5"/>
  <c r="J78" i="5"/>
  <c r="J77" i="5"/>
  <c r="J76" i="5"/>
  <c r="J75" i="5"/>
  <c r="J74" i="5"/>
  <c r="J73" i="5"/>
  <c r="J72" i="5"/>
  <c r="J71" i="5"/>
  <c r="J70" i="5"/>
  <c r="J69" i="5"/>
  <c r="J68" i="5"/>
  <c r="J67" i="5"/>
  <c r="J66" i="5"/>
  <c r="J65" i="5"/>
  <c r="J64" i="5"/>
  <c r="J63" i="5"/>
  <c r="J62" i="5"/>
  <c r="J61" i="5"/>
  <c r="J60" i="5"/>
  <c r="J59" i="5"/>
  <c r="J58" i="5"/>
  <c r="J57" i="5"/>
  <c r="J56" i="5"/>
  <c r="J55" i="5"/>
  <c r="J54" i="5"/>
  <c r="J53" i="5"/>
  <c r="J52" i="5"/>
  <c r="J51" i="5"/>
  <c r="J50" i="5"/>
  <c r="J49" i="5"/>
  <c r="J48" i="5"/>
  <c r="J47" i="5"/>
  <c r="J46" i="5"/>
  <c r="J45" i="5"/>
  <c r="J44" i="5"/>
  <c r="J43" i="5"/>
  <c r="J42" i="5"/>
  <c r="J41" i="5"/>
  <c r="J40" i="5"/>
  <c r="J39" i="5"/>
  <c r="J37" i="5"/>
  <c r="J36" i="5"/>
  <c r="J35" i="5"/>
  <c r="J34" i="5"/>
  <c r="J32" i="5"/>
  <c r="J31" i="5"/>
  <c r="J30" i="5"/>
  <c r="J29" i="5"/>
  <c r="J28" i="5"/>
  <c r="J27" i="5"/>
  <c r="J25" i="5"/>
  <c r="J24" i="5"/>
  <c r="J23" i="5"/>
  <c r="J22" i="5"/>
  <c r="J20" i="5"/>
  <c r="J18" i="5"/>
  <c r="J17" i="5"/>
  <c r="J16" i="5"/>
  <c r="J15" i="5"/>
  <c r="J14" i="5"/>
  <c r="J12" i="5" l="1"/>
  <c r="B67" i="2" l="1"/>
  <c r="L82" i="1"/>
  <c r="L81" i="1"/>
  <c r="L80" i="1"/>
  <c r="O80" i="5"/>
  <c r="L80" i="2" s="1"/>
  <c r="M80" i="2" s="1"/>
  <c r="K80" i="2"/>
  <c r="J80" i="2"/>
  <c r="I80" i="2"/>
  <c r="H80" i="2"/>
  <c r="G80" i="2"/>
  <c r="F80" i="2"/>
  <c r="E80" i="2"/>
  <c r="D80" i="2"/>
  <c r="C80" i="2"/>
  <c r="B80" i="2"/>
  <c r="A80" i="2"/>
  <c r="O79" i="5"/>
  <c r="I79" i="2" s="1"/>
  <c r="K79" i="2"/>
  <c r="J79" i="2"/>
  <c r="H79" i="2"/>
  <c r="G79" i="2"/>
  <c r="F79" i="2"/>
  <c r="E79" i="2"/>
  <c r="D79" i="2"/>
  <c r="C79" i="2"/>
  <c r="B79" i="2"/>
  <c r="A79" i="2"/>
  <c r="O78" i="5"/>
  <c r="L78" i="2" s="1"/>
  <c r="M78" i="2" s="1"/>
  <c r="K78" i="2"/>
  <c r="J78" i="2"/>
  <c r="H78" i="2"/>
  <c r="G78" i="2"/>
  <c r="F78" i="2"/>
  <c r="E78" i="2"/>
  <c r="D78" i="2"/>
  <c r="C78" i="2"/>
  <c r="B78" i="2"/>
  <c r="A78" i="2"/>
  <c r="K80" i="5"/>
  <c r="I80" i="5"/>
  <c r="K79" i="5"/>
  <c r="I79" i="5"/>
  <c r="K78" i="5"/>
  <c r="I78" i="5"/>
  <c r="C80" i="5"/>
  <c r="B80" i="5"/>
  <c r="A80" i="5"/>
  <c r="C79" i="5"/>
  <c r="B79" i="5"/>
  <c r="A79" i="5"/>
  <c r="C78" i="5"/>
  <c r="B78" i="5"/>
  <c r="A78" i="5"/>
  <c r="J106" i="2"/>
  <c r="J105" i="2"/>
  <c r="J104" i="2"/>
  <c r="J103" i="2"/>
  <c r="J102" i="2"/>
  <c r="J101" i="2"/>
  <c r="J100" i="2"/>
  <c r="J99" i="2"/>
  <c r="J98" i="2"/>
  <c r="J97" i="2"/>
  <c r="J95" i="2"/>
  <c r="J94" i="2"/>
  <c r="J93" i="2"/>
  <c r="J92" i="2"/>
  <c r="J91" i="2"/>
  <c r="J90" i="2"/>
  <c r="J89" i="2"/>
  <c r="J88" i="2"/>
  <c r="J87" i="2"/>
  <c r="J85" i="2"/>
  <c r="J84" i="2"/>
  <c r="J83" i="2"/>
  <c r="J82" i="2"/>
  <c r="J81" i="2"/>
  <c r="J77" i="2"/>
  <c r="J76" i="2"/>
  <c r="J75" i="2"/>
  <c r="J74" i="2"/>
  <c r="J73" i="2"/>
  <c r="J72" i="2"/>
  <c r="J71" i="2"/>
  <c r="J70" i="2"/>
  <c r="J69" i="2"/>
  <c r="J68" i="2"/>
  <c r="J67" i="2"/>
  <c r="J66" i="2"/>
  <c r="J65" i="2"/>
  <c r="J64" i="2"/>
  <c r="J63" i="2"/>
  <c r="J62" i="2"/>
  <c r="J61" i="2"/>
  <c r="J60" i="2"/>
  <c r="J59" i="2"/>
  <c r="J58" i="2"/>
  <c r="J57" i="2"/>
  <c r="J56" i="2"/>
  <c r="J55" i="2"/>
  <c r="J54" i="2"/>
  <c r="J53" i="2"/>
  <c r="J52" i="2"/>
  <c r="J51" i="2"/>
  <c r="J50" i="2"/>
  <c r="J49" i="2"/>
  <c r="J48" i="2"/>
  <c r="J47" i="2"/>
  <c r="J46" i="2"/>
  <c r="J45" i="2"/>
  <c r="J44" i="2"/>
  <c r="J43" i="2"/>
  <c r="J42" i="2"/>
  <c r="J41" i="2"/>
  <c r="J40" i="2"/>
  <c r="J39" i="2"/>
  <c r="J37" i="2"/>
  <c r="J36" i="2"/>
  <c r="J35" i="2"/>
  <c r="J34" i="2"/>
  <c r="J32" i="2"/>
  <c r="J31" i="2"/>
  <c r="J30" i="2"/>
  <c r="J29" i="2"/>
  <c r="J28" i="2"/>
  <c r="J27" i="2"/>
  <c r="J25" i="2"/>
  <c r="J24" i="2"/>
  <c r="J23" i="2"/>
  <c r="J22" i="2"/>
  <c r="J20" i="2"/>
  <c r="J18" i="2"/>
  <c r="J17" i="2"/>
  <c r="J16" i="2"/>
  <c r="J15" i="2"/>
  <c r="J14" i="2"/>
  <c r="J12" i="2"/>
  <c r="O106" i="5"/>
  <c r="I106" i="2" s="1"/>
  <c r="O105" i="5"/>
  <c r="I105" i="2" s="1"/>
  <c r="O104" i="5"/>
  <c r="I104" i="2" s="1"/>
  <c r="O103" i="5"/>
  <c r="I103" i="2" s="1"/>
  <c r="O102" i="5"/>
  <c r="I102" i="2"/>
  <c r="O101" i="5"/>
  <c r="I101" i="2" s="1"/>
  <c r="O100" i="5"/>
  <c r="I100" i="2" s="1"/>
  <c r="O99" i="5"/>
  <c r="I99" i="2" s="1"/>
  <c r="O98" i="5"/>
  <c r="I98" i="2" s="1"/>
  <c r="O97" i="5"/>
  <c r="I97" i="2" s="1"/>
  <c r="O95" i="5"/>
  <c r="I95" i="2" s="1"/>
  <c r="O94" i="5"/>
  <c r="I94" i="2" s="1"/>
  <c r="O93" i="5"/>
  <c r="I93" i="2" s="1"/>
  <c r="O92" i="5"/>
  <c r="I92" i="2" s="1"/>
  <c r="O91" i="5"/>
  <c r="I91" i="2" s="1"/>
  <c r="O90" i="5"/>
  <c r="I90" i="2" s="1"/>
  <c r="O89" i="5"/>
  <c r="I89" i="2"/>
  <c r="O88" i="5"/>
  <c r="I88" i="2" s="1"/>
  <c r="O87" i="5"/>
  <c r="I87" i="2" s="1"/>
  <c r="O85" i="5"/>
  <c r="I85" i="2" s="1"/>
  <c r="O84" i="5"/>
  <c r="I84" i="2" s="1"/>
  <c r="O83" i="5"/>
  <c r="I83" i="2" s="1"/>
  <c r="O82" i="5"/>
  <c r="I82" i="2" s="1"/>
  <c r="O81" i="5"/>
  <c r="I81" i="2" s="1"/>
  <c r="O77" i="5"/>
  <c r="I77" i="2" s="1"/>
  <c r="O76" i="5"/>
  <c r="I76" i="2" s="1"/>
  <c r="O75" i="5"/>
  <c r="I75" i="2" s="1"/>
  <c r="O74" i="5"/>
  <c r="I74" i="2" s="1"/>
  <c r="O73" i="5"/>
  <c r="I73" i="2"/>
  <c r="O72" i="5"/>
  <c r="I72" i="2" s="1"/>
  <c r="O71" i="5"/>
  <c r="I71" i="2" s="1"/>
  <c r="O70" i="5"/>
  <c r="I70" i="2" s="1"/>
  <c r="O69" i="5"/>
  <c r="I69" i="2" s="1"/>
  <c r="O68" i="5"/>
  <c r="I68" i="2" s="1"/>
  <c r="O67" i="5"/>
  <c r="I67" i="2" s="1"/>
  <c r="O66" i="5"/>
  <c r="I66" i="2" s="1"/>
  <c r="O65" i="5"/>
  <c r="I65" i="2" s="1"/>
  <c r="O64" i="5"/>
  <c r="I64" i="2" s="1"/>
  <c r="O63" i="5"/>
  <c r="I63" i="2" s="1"/>
  <c r="O62" i="5"/>
  <c r="I62" i="2" s="1"/>
  <c r="O61" i="5"/>
  <c r="I61" i="2"/>
  <c r="O60" i="5"/>
  <c r="I60" i="2" s="1"/>
  <c r="O59" i="5"/>
  <c r="I59" i="2" s="1"/>
  <c r="O58" i="5"/>
  <c r="I58" i="2" s="1"/>
  <c r="O57" i="5"/>
  <c r="I57" i="2" s="1"/>
  <c r="O56" i="5"/>
  <c r="I56" i="2" s="1"/>
  <c r="O55" i="5"/>
  <c r="I55" i="2" s="1"/>
  <c r="O54" i="5"/>
  <c r="I54" i="2" s="1"/>
  <c r="O53" i="5"/>
  <c r="I53" i="2" s="1"/>
  <c r="O52" i="5"/>
  <c r="I52" i="2" s="1"/>
  <c r="O51" i="5"/>
  <c r="I51" i="2" s="1"/>
  <c r="O50" i="5"/>
  <c r="I50" i="2" s="1"/>
  <c r="O49" i="5"/>
  <c r="I49" i="2"/>
  <c r="O48" i="5"/>
  <c r="I48" i="2" s="1"/>
  <c r="O47" i="5"/>
  <c r="I47" i="2" s="1"/>
  <c r="O46" i="5"/>
  <c r="I46" i="2" s="1"/>
  <c r="O45" i="5"/>
  <c r="I45" i="2" s="1"/>
  <c r="O44" i="5"/>
  <c r="I44" i="2" s="1"/>
  <c r="O43" i="5"/>
  <c r="I43" i="2" s="1"/>
  <c r="O42" i="5"/>
  <c r="I42" i="2" s="1"/>
  <c r="O41" i="5"/>
  <c r="I41" i="2" s="1"/>
  <c r="O40" i="5"/>
  <c r="I40" i="2" s="1"/>
  <c r="O39" i="5"/>
  <c r="I39" i="2" s="1"/>
  <c r="O37" i="5"/>
  <c r="I37" i="2" s="1"/>
  <c r="O36" i="5"/>
  <c r="I36" i="2"/>
  <c r="O35" i="5"/>
  <c r="I35" i="2" s="1"/>
  <c r="O34" i="5"/>
  <c r="I34" i="2" s="1"/>
  <c r="O32" i="5"/>
  <c r="I32" i="2" s="1"/>
  <c r="O31" i="5"/>
  <c r="I31" i="2" s="1"/>
  <c r="O30" i="5"/>
  <c r="I30" i="2" s="1"/>
  <c r="O29" i="5"/>
  <c r="I29" i="2" s="1"/>
  <c r="O28" i="5"/>
  <c r="I28" i="2" s="1"/>
  <c r="O27" i="5"/>
  <c r="I27" i="2" s="1"/>
  <c r="O25" i="5"/>
  <c r="I25" i="2" s="1"/>
  <c r="O24" i="5"/>
  <c r="I24" i="2" s="1"/>
  <c r="O23" i="5"/>
  <c r="I23" i="2" s="1"/>
  <c r="O22" i="5"/>
  <c r="I22" i="2"/>
  <c r="O20" i="5"/>
  <c r="I20" i="2" s="1"/>
  <c r="O18" i="5"/>
  <c r="I18" i="2" s="1"/>
  <c r="O17" i="5"/>
  <c r="I17" i="2" s="1"/>
  <c r="O16" i="5"/>
  <c r="I16" i="2" s="1"/>
  <c r="O15" i="5"/>
  <c r="I15" i="2" s="1"/>
  <c r="O14" i="5"/>
  <c r="I14" i="2" s="1"/>
  <c r="O12" i="5"/>
  <c r="I12" i="2" s="1"/>
  <c r="H106" i="2"/>
  <c r="H105" i="2"/>
  <c r="H104" i="2"/>
  <c r="H103" i="2"/>
  <c r="H102" i="2"/>
  <c r="H101" i="2"/>
  <c r="H100" i="2"/>
  <c r="H99" i="2"/>
  <c r="H98" i="2"/>
  <c r="H97" i="2"/>
  <c r="H95" i="2"/>
  <c r="H94" i="2"/>
  <c r="H93" i="2"/>
  <c r="H92" i="2"/>
  <c r="H91" i="2"/>
  <c r="H90" i="2"/>
  <c r="H89" i="2"/>
  <c r="H88" i="2"/>
  <c r="H87" i="2"/>
  <c r="H85" i="2"/>
  <c r="H84" i="2"/>
  <c r="H83" i="2"/>
  <c r="H82" i="2"/>
  <c r="H81" i="2"/>
  <c r="H77" i="2"/>
  <c r="H76" i="2"/>
  <c r="H75" i="2"/>
  <c r="H74" i="2"/>
  <c r="H73" i="2"/>
  <c r="H72" i="2"/>
  <c r="H71" i="2"/>
  <c r="H70" i="2"/>
  <c r="H69" i="2"/>
  <c r="H68" i="2"/>
  <c r="H67" i="2"/>
  <c r="H66" i="2"/>
  <c r="H65" i="2"/>
  <c r="H64" i="2"/>
  <c r="H63" i="2"/>
  <c r="H62" i="2"/>
  <c r="H61" i="2"/>
  <c r="H60" i="2"/>
  <c r="H59" i="2"/>
  <c r="H58" i="2"/>
  <c r="H57" i="2"/>
  <c r="H56" i="2"/>
  <c r="H55" i="2"/>
  <c r="H54" i="2"/>
  <c r="H53" i="2"/>
  <c r="H52" i="2"/>
  <c r="H51" i="2"/>
  <c r="H50" i="2"/>
  <c r="H49" i="2"/>
  <c r="H48" i="2"/>
  <c r="H47" i="2"/>
  <c r="H46" i="2"/>
  <c r="H45" i="2"/>
  <c r="H44" i="2"/>
  <c r="H43" i="2"/>
  <c r="H42" i="2"/>
  <c r="H41" i="2"/>
  <c r="H40" i="2"/>
  <c r="H39" i="2"/>
  <c r="H37" i="2"/>
  <c r="H36" i="2"/>
  <c r="H35" i="2"/>
  <c r="H34" i="2"/>
  <c r="H32" i="2"/>
  <c r="H31" i="2"/>
  <c r="H30" i="2"/>
  <c r="H29" i="2"/>
  <c r="H28" i="2"/>
  <c r="H27" i="2"/>
  <c r="H25" i="2"/>
  <c r="H24" i="2"/>
  <c r="H23" i="2"/>
  <c r="H22" i="2"/>
  <c r="H20" i="2"/>
  <c r="H18" i="2"/>
  <c r="H17" i="2"/>
  <c r="H16" i="2"/>
  <c r="H15" i="2"/>
  <c r="H14" i="2"/>
  <c r="H12" i="2"/>
  <c r="G106" i="2"/>
  <c r="G105" i="2"/>
  <c r="G104" i="2"/>
  <c r="G103" i="2"/>
  <c r="G102" i="2"/>
  <c r="G101" i="2"/>
  <c r="G100" i="2"/>
  <c r="G99" i="2"/>
  <c r="G98" i="2"/>
  <c r="G97" i="2"/>
  <c r="G95" i="2"/>
  <c r="G94" i="2"/>
  <c r="G93" i="2"/>
  <c r="G92" i="2"/>
  <c r="G91" i="2"/>
  <c r="G90" i="2"/>
  <c r="G89" i="2"/>
  <c r="G88" i="2"/>
  <c r="G87" i="2"/>
  <c r="G85" i="2"/>
  <c r="G84" i="2"/>
  <c r="G83" i="2"/>
  <c r="G82" i="2"/>
  <c r="G81" i="2"/>
  <c r="G77" i="2"/>
  <c r="G76" i="2"/>
  <c r="G75" i="2"/>
  <c r="G74" i="2"/>
  <c r="G73" i="2"/>
  <c r="G72" i="2"/>
  <c r="G71" i="2"/>
  <c r="G70" i="2"/>
  <c r="G69" i="2"/>
  <c r="G68" i="2"/>
  <c r="G67" i="2"/>
  <c r="G66" i="2"/>
  <c r="G65" i="2"/>
  <c r="G64" i="2"/>
  <c r="G63" i="2"/>
  <c r="G62" i="2"/>
  <c r="G61" i="2"/>
  <c r="G60" i="2"/>
  <c r="G59" i="2"/>
  <c r="G58" i="2"/>
  <c r="G57" i="2"/>
  <c r="G56" i="2"/>
  <c r="G55" i="2"/>
  <c r="G54" i="2"/>
  <c r="G53" i="2"/>
  <c r="G52" i="2"/>
  <c r="G51" i="2"/>
  <c r="G50" i="2"/>
  <c r="G49" i="2"/>
  <c r="G48" i="2"/>
  <c r="G47" i="2"/>
  <c r="G46" i="2"/>
  <c r="G45" i="2"/>
  <c r="G44" i="2"/>
  <c r="G43" i="2"/>
  <c r="G42" i="2"/>
  <c r="G41" i="2"/>
  <c r="G40" i="2"/>
  <c r="G39" i="2"/>
  <c r="G37" i="2"/>
  <c r="G36" i="2"/>
  <c r="G35" i="2"/>
  <c r="G34" i="2"/>
  <c r="G32" i="2"/>
  <c r="G31" i="2"/>
  <c r="G30" i="2"/>
  <c r="G29" i="2"/>
  <c r="G28" i="2"/>
  <c r="G27" i="2"/>
  <c r="G25" i="2"/>
  <c r="G24" i="2"/>
  <c r="G23" i="2"/>
  <c r="G22" i="2"/>
  <c r="G20" i="2"/>
  <c r="G18" i="2"/>
  <c r="G17" i="2"/>
  <c r="G16" i="2"/>
  <c r="G15" i="2"/>
  <c r="G14" i="2"/>
  <c r="F106" i="2"/>
  <c r="F105" i="2"/>
  <c r="F104" i="2"/>
  <c r="F103" i="2"/>
  <c r="F102" i="2"/>
  <c r="F101" i="2"/>
  <c r="F100" i="2"/>
  <c r="F99" i="2"/>
  <c r="F98" i="2"/>
  <c r="F97" i="2"/>
  <c r="F95" i="2"/>
  <c r="F94" i="2"/>
  <c r="F93" i="2"/>
  <c r="F92" i="2"/>
  <c r="F91" i="2"/>
  <c r="F90" i="2"/>
  <c r="F89" i="2"/>
  <c r="F88" i="2"/>
  <c r="F87" i="2"/>
  <c r="F85" i="2"/>
  <c r="F84" i="2"/>
  <c r="F83" i="2"/>
  <c r="F82" i="2"/>
  <c r="F81" i="2"/>
  <c r="F77" i="2"/>
  <c r="F76" i="2"/>
  <c r="F75" i="2"/>
  <c r="F74" i="2"/>
  <c r="F73" i="2"/>
  <c r="F72" i="2"/>
  <c r="F71" i="2"/>
  <c r="F70" i="2"/>
  <c r="F69" i="2"/>
  <c r="F68" i="2"/>
  <c r="F67" i="2"/>
  <c r="F66" i="2"/>
  <c r="F65" i="2"/>
  <c r="F64" i="2"/>
  <c r="F63" i="2"/>
  <c r="F62" i="2"/>
  <c r="F61" i="2"/>
  <c r="F60" i="2"/>
  <c r="F59" i="2"/>
  <c r="F58" i="2"/>
  <c r="F57" i="2"/>
  <c r="F56" i="2"/>
  <c r="F55" i="2"/>
  <c r="F54" i="2"/>
  <c r="F53" i="2"/>
  <c r="F52" i="2"/>
  <c r="F51" i="2"/>
  <c r="F50" i="2"/>
  <c r="F49" i="2"/>
  <c r="F48" i="2"/>
  <c r="F47" i="2"/>
  <c r="F46" i="2"/>
  <c r="F45" i="2"/>
  <c r="F44" i="2"/>
  <c r="F43" i="2"/>
  <c r="F42" i="2"/>
  <c r="F41" i="2"/>
  <c r="F40" i="2"/>
  <c r="F39" i="2"/>
  <c r="F37" i="2"/>
  <c r="F36" i="2"/>
  <c r="F35" i="2"/>
  <c r="F34" i="2"/>
  <c r="F32" i="2"/>
  <c r="F31" i="2"/>
  <c r="F30" i="2"/>
  <c r="F29" i="2"/>
  <c r="F28" i="2"/>
  <c r="F27" i="2"/>
  <c r="F25" i="2"/>
  <c r="F24" i="2"/>
  <c r="F23" i="2"/>
  <c r="F22" i="2"/>
  <c r="F20" i="2"/>
  <c r="F18" i="2"/>
  <c r="F17" i="2"/>
  <c r="F16" i="2"/>
  <c r="F15" i="2"/>
  <c r="F14" i="2"/>
  <c r="E106" i="2"/>
  <c r="E105" i="2"/>
  <c r="E104" i="2"/>
  <c r="E103" i="2"/>
  <c r="E102" i="2"/>
  <c r="E101" i="2"/>
  <c r="E100" i="2"/>
  <c r="E99" i="2"/>
  <c r="E98" i="2"/>
  <c r="E97" i="2"/>
  <c r="E95" i="2"/>
  <c r="E94" i="2"/>
  <c r="E93" i="2"/>
  <c r="E92" i="2"/>
  <c r="E91" i="2"/>
  <c r="E90" i="2"/>
  <c r="E89" i="2"/>
  <c r="E88" i="2"/>
  <c r="E87" i="2"/>
  <c r="E85" i="2"/>
  <c r="E84" i="2"/>
  <c r="E83" i="2"/>
  <c r="E82" i="2"/>
  <c r="E81" i="2"/>
  <c r="E77" i="2"/>
  <c r="E76" i="2"/>
  <c r="E75" i="2"/>
  <c r="E74" i="2"/>
  <c r="E73" i="2"/>
  <c r="E72" i="2"/>
  <c r="E71" i="2"/>
  <c r="E70" i="2"/>
  <c r="E69" i="2"/>
  <c r="E68" i="2"/>
  <c r="E67" i="2"/>
  <c r="E66" i="2"/>
  <c r="E65" i="2"/>
  <c r="E64" i="2"/>
  <c r="E63" i="2"/>
  <c r="E62" i="2"/>
  <c r="E61" i="2"/>
  <c r="E60" i="2"/>
  <c r="E59" i="2"/>
  <c r="E58" i="2"/>
  <c r="E57" i="2"/>
  <c r="E56" i="2"/>
  <c r="E55" i="2"/>
  <c r="E54" i="2"/>
  <c r="E53" i="2"/>
  <c r="E52" i="2"/>
  <c r="E51" i="2"/>
  <c r="E50" i="2"/>
  <c r="E49" i="2"/>
  <c r="E48" i="2"/>
  <c r="E47" i="2"/>
  <c r="E46" i="2"/>
  <c r="E45" i="2"/>
  <c r="E44" i="2"/>
  <c r="E43" i="2"/>
  <c r="E42" i="2"/>
  <c r="E41" i="2"/>
  <c r="E40" i="2"/>
  <c r="E39" i="2"/>
  <c r="E37" i="2"/>
  <c r="E36" i="2"/>
  <c r="E35" i="2"/>
  <c r="E34" i="2"/>
  <c r="E32" i="2"/>
  <c r="E31" i="2"/>
  <c r="E30" i="2"/>
  <c r="E29" i="2"/>
  <c r="E28" i="2"/>
  <c r="E27" i="2"/>
  <c r="E25" i="2"/>
  <c r="E24" i="2"/>
  <c r="E23" i="2"/>
  <c r="E22" i="2"/>
  <c r="E20" i="2"/>
  <c r="E18" i="2"/>
  <c r="E17" i="2"/>
  <c r="E16" i="2"/>
  <c r="E15" i="2"/>
  <c r="E14" i="2"/>
  <c r="L105" i="2"/>
  <c r="M105" i="2" s="1"/>
  <c r="K105" i="2"/>
  <c r="L101" i="2"/>
  <c r="M101" i="2" s="1"/>
  <c r="K101" i="2"/>
  <c r="L97" i="2"/>
  <c r="M97" i="2" s="1"/>
  <c r="K97" i="2"/>
  <c r="K92" i="2"/>
  <c r="L88" i="2"/>
  <c r="M88" i="2" s="1"/>
  <c r="K88" i="2"/>
  <c r="L83" i="2"/>
  <c r="M83" i="2" s="1"/>
  <c r="K83" i="2"/>
  <c r="L77" i="2"/>
  <c r="K77" i="2"/>
  <c r="L73" i="2"/>
  <c r="M73" i="2" s="1"/>
  <c r="K73" i="2"/>
  <c r="L69" i="2"/>
  <c r="M69" i="2" s="1"/>
  <c r="K69" i="2"/>
  <c r="L65" i="2"/>
  <c r="M65" i="2" s="1"/>
  <c r="K65" i="2"/>
  <c r="L61" i="2"/>
  <c r="K61" i="2"/>
  <c r="K57" i="2"/>
  <c r="L53" i="2"/>
  <c r="M53" i="2" s="1"/>
  <c r="K53" i="2"/>
  <c r="L49" i="2"/>
  <c r="M49" i="2" s="1"/>
  <c r="K49" i="2"/>
  <c r="L45" i="2"/>
  <c r="K45" i="2"/>
  <c r="L41" i="2"/>
  <c r="M41" i="2" s="1"/>
  <c r="K41" i="2"/>
  <c r="L36" i="2"/>
  <c r="M36" i="2" s="1"/>
  <c r="K36" i="2"/>
  <c r="K31" i="2"/>
  <c r="L27" i="2"/>
  <c r="M27" i="2" s="1"/>
  <c r="K27" i="2"/>
  <c r="L22" i="2"/>
  <c r="M22" i="2" s="1"/>
  <c r="K22" i="2"/>
  <c r="K106" i="2"/>
  <c r="K104" i="2"/>
  <c r="K103" i="2"/>
  <c r="K102" i="2"/>
  <c r="K100" i="2"/>
  <c r="K99" i="2"/>
  <c r="K98" i="2"/>
  <c r="K95" i="2"/>
  <c r="K94" i="2"/>
  <c r="K93" i="2"/>
  <c r="K91" i="2"/>
  <c r="K90" i="2"/>
  <c r="K89" i="2"/>
  <c r="K87" i="2"/>
  <c r="K85" i="2"/>
  <c r="K84" i="2"/>
  <c r="K82" i="2"/>
  <c r="K81" i="2"/>
  <c r="K76" i="2"/>
  <c r="K75" i="2"/>
  <c r="K74" i="2"/>
  <c r="K72" i="2"/>
  <c r="K71" i="2"/>
  <c r="K70" i="2"/>
  <c r="K68" i="2"/>
  <c r="K67" i="2"/>
  <c r="K66" i="2"/>
  <c r="K64" i="2"/>
  <c r="K63" i="2"/>
  <c r="K62" i="2"/>
  <c r="K60" i="2"/>
  <c r="K59" i="2"/>
  <c r="K58" i="2"/>
  <c r="K56" i="2"/>
  <c r="K55" i="2"/>
  <c r="K54" i="2"/>
  <c r="K52" i="2"/>
  <c r="K51" i="2"/>
  <c r="K50" i="2"/>
  <c r="K48" i="2"/>
  <c r="K47" i="2"/>
  <c r="K46" i="2"/>
  <c r="K44" i="2"/>
  <c r="K43" i="2"/>
  <c r="K42" i="2"/>
  <c r="K40" i="2"/>
  <c r="K39" i="2"/>
  <c r="K37" i="2"/>
  <c r="K35" i="2"/>
  <c r="K34" i="2"/>
  <c r="K32" i="2"/>
  <c r="K30" i="2"/>
  <c r="K29" i="2"/>
  <c r="K28" i="2"/>
  <c r="K25" i="2"/>
  <c r="K24" i="2"/>
  <c r="K23" i="2"/>
  <c r="K20" i="2"/>
  <c r="K18" i="2"/>
  <c r="K17" i="2"/>
  <c r="K16" i="2"/>
  <c r="K15" i="2"/>
  <c r="K14" i="2"/>
  <c r="D106" i="2"/>
  <c r="D105" i="2"/>
  <c r="D104" i="2"/>
  <c r="D103" i="2"/>
  <c r="D102" i="2"/>
  <c r="D101" i="2"/>
  <c r="D100" i="2"/>
  <c r="D99" i="2"/>
  <c r="D98" i="2"/>
  <c r="D97" i="2"/>
  <c r="D95" i="2"/>
  <c r="D94" i="2"/>
  <c r="D93" i="2"/>
  <c r="D92" i="2"/>
  <c r="D91" i="2"/>
  <c r="D90" i="2"/>
  <c r="D89" i="2"/>
  <c r="D88" i="2"/>
  <c r="D87" i="2"/>
  <c r="D85" i="2"/>
  <c r="D84" i="2"/>
  <c r="D83" i="2"/>
  <c r="D82" i="2"/>
  <c r="D81" i="2"/>
  <c r="D77" i="2"/>
  <c r="D76" i="2"/>
  <c r="D75" i="2"/>
  <c r="D74" i="2"/>
  <c r="D73" i="2"/>
  <c r="D72" i="2"/>
  <c r="D71" i="2"/>
  <c r="D70" i="2"/>
  <c r="D69" i="2"/>
  <c r="D68" i="2"/>
  <c r="D67" i="2"/>
  <c r="D66" i="2"/>
  <c r="D65" i="2"/>
  <c r="D64" i="2"/>
  <c r="D63" i="2"/>
  <c r="D62" i="2"/>
  <c r="D61" i="2"/>
  <c r="D60" i="2"/>
  <c r="D59" i="2"/>
  <c r="D58" i="2"/>
  <c r="D57" i="2"/>
  <c r="D56" i="2"/>
  <c r="D55" i="2"/>
  <c r="D54" i="2"/>
  <c r="D53" i="2"/>
  <c r="D52" i="2"/>
  <c r="D51" i="2"/>
  <c r="D50" i="2"/>
  <c r="D49" i="2"/>
  <c r="D48" i="2"/>
  <c r="D47" i="2"/>
  <c r="D46" i="2"/>
  <c r="D45" i="2"/>
  <c r="D44" i="2"/>
  <c r="D43" i="2"/>
  <c r="D42" i="2"/>
  <c r="D41" i="2"/>
  <c r="D40" i="2"/>
  <c r="D39" i="2"/>
  <c r="D37" i="2"/>
  <c r="D36" i="2"/>
  <c r="D35" i="2"/>
  <c r="D34" i="2"/>
  <c r="D32" i="2"/>
  <c r="D31" i="2"/>
  <c r="D30" i="2"/>
  <c r="D29" i="2"/>
  <c r="D28" i="2"/>
  <c r="D27" i="2"/>
  <c r="D25" i="2"/>
  <c r="D24" i="2"/>
  <c r="D23" i="2"/>
  <c r="D22" i="2"/>
  <c r="D20" i="2"/>
  <c r="D18" i="2"/>
  <c r="D17" i="2"/>
  <c r="D16" i="2"/>
  <c r="D15" i="2"/>
  <c r="D14" i="2"/>
  <c r="C106" i="2"/>
  <c r="C105" i="2"/>
  <c r="C104" i="2"/>
  <c r="C103" i="2"/>
  <c r="C102" i="2"/>
  <c r="C101" i="2"/>
  <c r="C100" i="2"/>
  <c r="C99" i="2"/>
  <c r="C98" i="2"/>
  <c r="C97" i="2"/>
  <c r="C95" i="2"/>
  <c r="C94" i="2"/>
  <c r="C93" i="2"/>
  <c r="C92" i="2"/>
  <c r="C91" i="2"/>
  <c r="C90" i="2"/>
  <c r="C89" i="2"/>
  <c r="C88" i="2"/>
  <c r="C87" i="2"/>
  <c r="C85" i="2"/>
  <c r="C84" i="2"/>
  <c r="C83" i="2"/>
  <c r="C82" i="2"/>
  <c r="C81" i="2"/>
  <c r="C77" i="2"/>
  <c r="C76" i="2"/>
  <c r="C75" i="2"/>
  <c r="C74" i="2"/>
  <c r="C73" i="2"/>
  <c r="C72" i="2"/>
  <c r="C71" i="2"/>
  <c r="C70" i="2"/>
  <c r="C69" i="2"/>
  <c r="C68" i="2"/>
  <c r="C67" i="2"/>
  <c r="C66" i="2"/>
  <c r="C65" i="2"/>
  <c r="C64" i="2"/>
  <c r="C63" i="2"/>
  <c r="C62" i="2"/>
  <c r="C61" i="2"/>
  <c r="C60" i="2"/>
  <c r="C59" i="2"/>
  <c r="C58" i="2"/>
  <c r="C57" i="2"/>
  <c r="C56" i="2"/>
  <c r="C55" i="2"/>
  <c r="C54" i="2"/>
  <c r="C53" i="2"/>
  <c r="C52" i="2"/>
  <c r="C51" i="2"/>
  <c r="C50" i="2"/>
  <c r="C49" i="2"/>
  <c r="C48" i="2"/>
  <c r="C47" i="2"/>
  <c r="C46" i="2"/>
  <c r="C45" i="2"/>
  <c r="C44" i="2"/>
  <c r="C43" i="2"/>
  <c r="C42" i="2"/>
  <c r="C41" i="2"/>
  <c r="C40" i="2"/>
  <c r="C39" i="2"/>
  <c r="C37" i="2"/>
  <c r="C36" i="2"/>
  <c r="C35" i="2"/>
  <c r="C34" i="2"/>
  <c r="C32" i="2"/>
  <c r="C31" i="2"/>
  <c r="C30" i="2"/>
  <c r="C29" i="2"/>
  <c r="C28" i="2"/>
  <c r="C27" i="2"/>
  <c r="C25" i="2"/>
  <c r="C24" i="2"/>
  <c r="C23" i="2"/>
  <c r="C22" i="2"/>
  <c r="C20" i="2"/>
  <c r="C18" i="2"/>
  <c r="C17" i="2"/>
  <c r="C16" i="2"/>
  <c r="C15" i="2"/>
  <c r="C14" i="2"/>
  <c r="B106" i="2"/>
  <c r="B105" i="2"/>
  <c r="B104" i="2"/>
  <c r="B103" i="2"/>
  <c r="B102" i="2"/>
  <c r="B101" i="2"/>
  <c r="B100" i="2"/>
  <c r="B99" i="2"/>
  <c r="B98" i="2"/>
  <c r="B97" i="2"/>
  <c r="B95" i="2"/>
  <c r="B94" i="2"/>
  <c r="B93" i="2"/>
  <c r="B92" i="2"/>
  <c r="B91" i="2"/>
  <c r="B90" i="2"/>
  <c r="B89" i="2"/>
  <c r="B88" i="2"/>
  <c r="B87" i="2"/>
  <c r="B85" i="2"/>
  <c r="B84" i="2"/>
  <c r="B83" i="2"/>
  <c r="B82" i="2"/>
  <c r="B81" i="2"/>
  <c r="B77" i="2"/>
  <c r="B76" i="2"/>
  <c r="B75" i="2"/>
  <c r="B74" i="2"/>
  <c r="B73" i="2"/>
  <c r="B72" i="2"/>
  <c r="B71" i="2"/>
  <c r="B70" i="2"/>
  <c r="B69" i="2"/>
  <c r="B68" i="2"/>
  <c r="B66" i="2"/>
  <c r="B63" i="2"/>
  <c r="B62" i="2"/>
  <c r="B61" i="2"/>
  <c r="B60" i="2"/>
  <c r="B59" i="2"/>
  <c r="B58" i="2"/>
  <c r="B57" i="2"/>
  <c r="B56" i="2"/>
  <c r="B55" i="2"/>
  <c r="B54" i="2"/>
  <c r="B53" i="2"/>
  <c r="B52" i="2"/>
  <c r="B51" i="2"/>
  <c r="B50" i="2"/>
  <c r="B49" i="2"/>
  <c r="B48" i="2"/>
  <c r="B47" i="2"/>
  <c r="B46" i="2"/>
  <c r="B45" i="2"/>
  <c r="B44" i="2"/>
  <c r="B43" i="2"/>
  <c r="B42" i="2"/>
  <c r="B41" i="2"/>
  <c r="B40" i="2"/>
  <c r="B39" i="2"/>
  <c r="B37" i="2"/>
  <c r="B36" i="2"/>
  <c r="B35" i="2"/>
  <c r="B34" i="2"/>
  <c r="B32" i="2"/>
  <c r="B31" i="2"/>
  <c r="B30" i="2"/>
  <c r="B29" i="2"/>
  <c r="B28" i="2"/>
  <c r="B27" i="2"/>
  <c r="B25" i="2"/>
  <c r="B24" i="2"/>
  <c r="B23" i="2"/>
  <c r="B22" i="2"/>
  <c r="B20" i="2"/>
  <c r="B18" i="2"/>
  <c r="B17" i="2"/>
  <c r="B16" i="2"/>
  <c r="B15" i="2"/>
  <c r="B14" i="2"/>
  <c r="A100" i="2"/>
  <c r="A101" i="2"/>
  <c r="A102" i="2"/>
  <c r="A103" i="2"/>
  <c r="A104" i="2"/>
  <c r="A105" i="2"/>
  <c r="A106" i="2"/>
  <c r="A74" i="2"/>
  <c r="A75" i="2"/>
  <c r="A76" i="2"/>
  <c r="A77" i="2"/>
  <c r="A81" i="2"/>
  <c r="A82" i="2"/>
  <c r="A83" i="2"/>
  <c r="A84" i="2"/>
  <c r="A85" i="2"/>
  <c r="A86" i="2"/>
  <c r="A87" i="2"/>
  <c r="A88" i="2"/>
  <c r="A89" i="2"/>
  <c r="A90" i="2"/>
  <c r="A91" i="2"/>
  <c r="A92" i="2"/>
  <c r="A93" i="2"/>
  <c r="A94" i="2"/>
  <c r="A95" i="2"/>
  <c r="A96" i="2"/>
  <c r="A97" i="2"/>
  <c r="A98" i="2"/>
  <c r="A99" i="2"/>
  <c r="A73" i="2"/>
  <c r="A72" i="2"/>
  <c r="A71" i="2"/>
  <c r="A70" i="2"/>
  <c r="A69" i="2"/>
  <c r="A68" i="2"/>
  <c r="A67" i="2"/>
  <c r="A66" i="2"/>
  <c r="A65" i="2"/>
  <c r="A64" i="2"/>
  <c r="A63" i="2"/>
  <c r="A62" i="2"/>
  <c r="A61" i="2"/>
  <c r="A60" i="2"/>
  <c r="A59" i="2"/>
  <c r="A58" i="2"/>
  <c r="A57" i="2"/>
  <c r="A56" i="2"/>
  <c r="A55" i="2"/>
  <c r="A54" i="2"/>
  <c r="A53" i="2"/>
  <c r="A52" i="2"/>
  <c r="A51" i="2"/>
  <c r="A50" i="2"/>
  <c r="A49" i="2"/>
  <c r="A48" i="2"/>
  <c r="A47" i="2"/>
  <c r="A46" i="2"/>
  <c r="A45" i="2"/>
  <c r="A44" i="2"/>
  <c r="A43" i="2"/>
  <c r="A42" i="2"/>
  <c r="A41" i="2"/>
  <c r="A40" i="2"/>
  <c r="A39" i="2"/>
  <c r="A38" i="2"/>
  <c r="A37" i="2"/>
  <c r="A36" i="2"/>
  <c r="A35" i="2"/>
  <c r="A34" i="2"/>
  <c r="A33" i="2"/>
  <c r="A32" i="2"/>
  <c r="A31" i="2"/>
  <c r="A30" i="2"/>
  <c r="A29" i="2"/>
  <c r="A28" i="2"/>
  <c r="A27" i="2"/>
  <c r="A26" i="2"/>
  <c r="A25" i="2"/>
  <c r="A24" i="2"/>
  <c r="A23" i="2"/>
  <c r="A22" i="2"/>
  <c r="A21" i="2"/>
  <c r="A20" i="2"/>
  <c r="A19" i="2"/>
  <c r="A18" i="2"/>
  <c r="A17" i="2"/>
  <c r="A16" i="2"/>
  <c r="A15" i="2"/>
  <c r="A14" i="2"/>
  <c r="A13" i="2"/>
  <c r="L106" i="2"/>
  <c r="M106" i="2" s="1"/>
  <c r="L104" i="2"/>
  <c r="M104" i="2" s="1"/>
  <c r="L102" i="2"/>
  <c r="M102" i="2" s="1"/>
  <c r="L99" i="2"/>
  <c r="M99" i="2" s="1"/>
  <c r="L98" i="2"/>
  <c r="M98" i="2" s="1"/>
  <c r="L95" i="2"/>
  <c r="M95" i="2" s="1"/>
  <c r="L94" i="2"/>
  <c r="L93" i="2"/>
  <c r="M93" i="2" s="1"/>
  <c r="L91" i="2"/>
  <c r="M91" i="2" s="1"/>
  <c r="L90" i="2"/>
  <c r="M90" i="2" s="1"/>
  <c r="L89" i="2"/>
  <c r="L87" i="2"/>
  <c r="M87" i="2"/>
  <c r="L85" i="2"/>
  <c r="M85" i="2" s="1"/>
  <c r="L82" i="2"/>
  <c r="L81" i="2"/>
  <c r="M81" i="2" s="1"/>
  <c r="L76" i="2"/>
  <c r="M76" i="2" s="1"/>
  <c r="L75" i="2"/>
  <c r="M75" i="2" s="1"/>
  <c r="L74" i="2"/>
  <c r="M74" i="2" s="1"/>
  <c r="L72" i="2"/>
  <c r="M72" i="2" s="1"/>
  <c r="L70" i="2"/>
  <c r="M70" i="2" s="1"/>
  <c r="L68" i="2"/>
  <c r="M68" i="2" s="1"/>
  <c r="L66" i="2"/>
  <c r="M66" i="2" s="1"/>
  <c r="L64" i="2"/>
  <c r="M64" i="2" s="1"/>
  <c r="L63" i="2"/>
  <c r="L62" i="2"/>
  <c r="M62" i="2" s="1"/>
  <c r="L60" i="2"/>
  <c r="M60" i="2" s="1"/>
  <c r="L59" i="2"/>
  <c r="M59" i="2" s="1"/>
  <c r="L58" i="2"/>
  <c r="L56" i="2"/>
  <c r="M56" i="2" s="1"/>
  <c r="L55" i="2"/>
  <c r="M55" i="2" s="1"/>
  <c r="L52" i="2"/>
  <c r="L51" i="2"/>
  <c r="M51" i="2"/>
  <c r="L48" i="2"/>
  <c r="M48" i="2" s="1"/>
  <c r="L46" i="2"/>
  <c r="M46" i="2" s="1"/>
  <c r="L44" i="2"/>
  <c r="M44" i="2" s="1"/>
  <c r="L42" i="2"/>
  <c r="M42" i="2" s="1"/>
  <c r="L39" i="2"/>
  <c r="M39" i="2" s="1"/>
  <c r="L37" i="2"/>
  <c r="M37" i="2" s="1"/>
  <c r="L35" i="2"/>
  <c r="M35" i="2" s="1"/>
  <c r="L34" i="2"/>
  <c r="M34" i="2" s="1"/>
  <c r="L32" i="2"/>
  <c r="M32" i="2" s="1"/>
  <c r="L30" i="2"/>
  <c r="M30" i="2" s="1"/>
  <c r="L29" i="2"/>
  <c r="L25" i="2"/>
  <c r="M25" i="2" s="1"/>
  <c r="L24" i="2"/>
  <c r="M24" i="2" s="1"/>
  <c r="L20" i="2"/>
  <c r="L18" i="2"/>
  <c r="M18" i="2" s="1"/>
  <c r="L17" i="2"/>
  <c r="M17" i="2" s="1"/>
  <c r="L16" i="2"/>
  <c r="L15" i="2"/>
  <c r="I106" i="5"/>
  <c r="I105" i="5"/>
  <c r="I104" i="5"/>
  <c r="I103" i="5"/>
  <c r="I102" i="5"/>
  <c r="I101" i="5"/>
  <c r="I100" i="5"/>
  <c r="I99" i="5"/>
  <c r="I98" i="5"/>
  <c r="I97" i="5"/>
  <c r="I95" i="5"/>
  <c r="I94" i="5"/>
  <c r="I93" i="5"/>
  <c r="I92" i="5"/>
  <c r="I91" i="5"/>
  <c r="I90" i="5"/>
  <c r="I89" i="5"/>
  <c r="I88" i="5"/>
  <c r="I87" i="5"/>
  <c r="I85" i="5"/>
  <c r="I84" i="5"/>
  <c r="I83" i="5"/>
  <c r="I82" i="5"/>
  <c r="I81" i="5"/>
  <c r="I77" i="5"/>
  <c r="I76" i="5"/>
  <c r="I75" i="5"/>
  <c r="I74" i="5"/>
  <c r="I73" i="5"/>
  <c r="I72" i="5"/>
  <c r="I71" i="5"/>
  <c r="I70" i="5"/>
  <c r="I69" i="5"/>
  <c r="I68" i="5"/>
  <c r="I67" i="5"/>
  <c r="I66" i="5"/>
  <c r="I65" i="5"/>
  <c r="I64" i="5"/>
  <c r="I63" i="5"/>
  <c r="I62" i="5"/>
  <c r="I61" i="5"/>
  <c r="I60" i="5"/>
  <c r="I59" i="5"/>
  <c r="I58" i="5"/>
  <c r="I57" i="5"/>
  <c r="I56" i="5"/>
  <c r="I55" i="5"/>
  <c r="I54" i="5"/>
  <c r="I53" i="5"/>
  <c r="I52" i="5"/>
  <c r="I51" i="5"/>
  <c r="I50" i="5"/>
  <c r="I49" i="5"/>
  <c r="I48" i="5"/>
  <c r="I47" i="5"/>
  <c r="I46" i="5"/>
  <c r="I45" i="5"/>
  <c r="I44" i="5"/>
  <c r="I43" i="5"/>
  <c r="I42" i="5"/>
  <c r="I41" i="5"/>
  <c r="I40" i="5"/>
  <c r="I39" i="5"/>
  <c r="I37" i="5"/>
  <c r="I36" i="5"/>
  <c r="I35" i="5"/>
  <c r="I34" i="5"/>
  <c r="I32" i="5"/>
  <c r="I31" i="5"/>
  <c r="I30" i="5"/>
  <c r="I29" i="5"/>
  <c r="I28" i="5"/>
  <c r="I27" i="5"/>
  <c r="I25" i="5"/>
  <c r="I24" i="5"/>
  <c r="I23" i="5"/>
  <c r="I22" i="5"/>
  <c r="I20" i="5"/>
  <c r="I18" i="5"/>
  <c r="I17" i="5"/>
  <c r="I16" i="5"/>
  <c r="I15" i="5"/>
  <c r="I14" i="5"/>
  <c r="K106" i="5"/>
  <c r="C106" i="5"/>
  <c r="B106" i="5"/>
  <c r="A106" i="5"/>
  <c r="K105" i="5"/>
  <c r="C105" i="5"/>
  <c r="B105" i="5"/>
  <c r="A105" i="5"/>
  <c r="K104" i="5"/>
  <c r="C104" i="5"/>
  <c r="B104" i="5"/>
  <c r="A104" i="5"/>
  <c r="K103" i="5"/>
  <c r="C103" i="5"/>
  <c r="B103" i="5"/>
  <c r="A103" i="5"/>
  <c r="K102" i="5"/>
  <c r="C102" i="5"/>
  <c r="B102" i="5"/>
  <c r="A102" i="5"/>
  <c r="K101" i="5"/>
  <c r="C101" i="5"/>
  <c r="B101" i="5"/>
  <c r="A101" i="5"/>
  <c r="K100" i="5"/>
  <c r="C100" i="5"/>
  <c r="B100" i="5"/>
  <c r="A100" i="5"/>
  <c r="K99" i="5"/>
  <c r="C99" i="5"/>
  <c r="B99" i="5"/>
  <c r="A99" i="5"/>
  <c r="K98" i="5"/>
  <c r="C98" i="5"/>
  <c r="B98" i="5"/>
  <c r="A98" i="5"/>
  <c r="K97" i="5"/>
  <c r="C97" i="5"/>
  <c r="B97" i="5"/>
  <c r="A97" i="5"/>
  <c r="A96" i="5"/>
  <c r="K95" i="5"/>
  <c r="C95" i="5"/>
  <c r="B95" i="5"/>
  <c r="A95" i="5"/>
  <c r="K94" i="5"/>
  <c r="C94" i="5"/>
  <c r="B94" i="5"/>
  <c r="A94" i="5"/>
  <c r="K93" i="5"/>
  <c r="C93" i="5"/>
  <c r="B93" i="5"/>
  <c r="A93" i="5"/>
  <c r="K92" i="5"/>
  <c r="C92" i="5"/>
  <c r="B92" i="5"/>
  <c r="A92" i="5"/>
  <c r="K91" i="5"/>
  <c r="C91" i="5"/>
  <c r="B91" i="5"/>
  <c r="A91" i="5"/>
  <c r="K90" i="5"/>
  <c r="C90" i="5"/>
  <c r="B90" i="5"/>
  <c r="A90" i="5"/>
  <c r="K89" i="5"/>
  <c r="C89" i="5"/>
  <c r="B89" i="5"/>
  <c r="A89" i="5"/>
  <c r="K88" i="5"/>
  <c r="C88" i="5"/>
  <c r="B88" i="5"/>
  <c r="A88" i="5"/>
  <c r="K87" i="5"/>
  <c r="C87" i="5"/>
  <c r="B87" i="5"/>
  <c r="A87" i="5"/>
  <c r="A86" i="5"/>
  <c r="K85" i="5"/>
  <c r="C85" i="5"/>
  <c r="B85" i="5"/>
  <c r="A85" i="5"/>
  <c r="K84" i="5"/>
  <c r="C84" i="5"/>
  <c r="B84" i="5"/>
  <c r="A84" i="5"/>
  <c r="K83" i="5"/>
  <c r="C83" i="5"/>
  <c r="B83" i="5"/>
  <c r="A83" i="5"/>
  <c r="K82" i="5"/>
  <c r="C82" i="5"/>
  <c r="B82" i="5"/>
  <c r="A82" i="5"/>
  <c r="K81" i="5"/>
  <c r="C81" i="5"/>
  <c r="B81" i="5"/>
  <c r="A81" i="5"/>
  <c r="K77" i="5"/>
  <c r="C77" i="5"/>
  <c r="B77" i="5"/>
  <c r="A77" i="5"/>
  <c r="K76" i="5"/>
  <c r="C76" i="5"/>
  <c r="B76" i="5"/>
  <c r="A76" i="5"/>
  <c r="K75" i="5"/>
  <c r="C75" i="5"/>
  <c r="B75" i="5"/>
  <c r="A75" i="5"/>
  <c r="K74" i="5"/>
  <c r="C74" i="5"/>
  <c r="B74" i="5"/>
  <c r="A74" i="5"/>
  <c r="K73" i="5"/>
  <c r="C73" i="5"/>
  <c r="B73" i="5"/>
  <c r="A73" i="5"/>
  <c r="K72" i="5"/>
  <c r="C72" i="5"/>
  <c r="B72" i="5"/>
  <c r="A72" i="5"/>
  <c r="K71" i="5"/>
  <c r="C71" i="5"/>
  <c r="B71" i="5"/>
  <c r="A71" i="5"/>
  <c r="K70" i="5"/>
  <c r="C70" i="5"/>
  <c r="B70" i="5"/>
  <c r="A70" i="5"/>
  <c r="K69" i="5"/>
  <c r="C69" i="5"/>
  <c r="B69" i="5"/>
  <c r="A69" i="5"/>
  <c r="K68" i="5"/>
  <c r="C68" i="5"/>
  <c r="B68" i="5"/>
  <c r="A68" i="5"/>
  <c r="K67" i="5"/>
  <c r="C67" i="5"/>
  <c r="B67" i="5"/>
  <c r="A67" i="5"/>
  <c r="K66" i="5"/>
  <c r="C66" i="5"/>
  <c r="B66" i="5"/>
  <c r="A66" i="5"/>
  <c r="K65" i="5"/>
  <c r="C65" i="5"/>
  <c r="A65" i="5"/>
  <c r="K64" i="5"/>
  <c r="C64" i="5"/>
  <c r="A64" i="5"/>
  <c r="K63" i="5"/>
  <c r="C63" i="5"/>
  <c r="B63" i="5"/>
  <c r="A63" i="5"/>
  <c r="K62" i="5"/>
  <c r="C62" i="5"/>
  <c r="B62" i="5"/>
  <c r="A62" i="5"/>
  <c r="K61" i="5"/>
  <c r="C61" i="5"/>
  <c r="B61" i="5"/>
  <c r="A61" i="5"/>
  <c r="K60" i="5"/>
  <c r="C60" i="5"/>
  <c r="B60" i="5"/>
  <c r="A60" i="5"/>
  <c r="K59" i="5"/>
  <c r="C59" i="5"/>
  <c r="B59" i="5"/>
  <c r="A59" i="5"/>
  <c r="K58" i="5"/>
  <c r="C58" i="5"/>
  <c r="B58" i="5"/>
  <c r="A58" i="5"/>
  <c r="K57" i="5"/>
  <c r="C57" i="5"/>
  <c r="B57" i="5"/>
  <c r="A57" i="5"/>
  <c r="K56" i="5"/>
  <c r="C56" i="5"/>
  <c r="B56" i="5"/>
  <c r="A56" i="5"/>
  <c r="K55" i="5"/>
  <c r="C55" i="5"/>
  <c r="B55" i="5"/>
  <c r="A55" i="5"/>
  <c r="K54" i="5"/>
  <c r="C54" i="5"/>
  <c r="B54" i="5"/>
  <c r="A54" i="5"/>
  <c r="K53" i="5"/>
  <c r="C53" i="5"/>
  <c r="B53" i="5"/>
  <c r="A53" i="5"/>
  <c r="K52" i="5"/>
  <c r="C52" i="5"/>
  <c r="B52" i="5"/>
  <c r="A52" i="5"/>
  <c r="K51" i="5"/>
  <c r="C51" i="5"/>
  <c r="B51" i="5"/>
  <c r="A51" i="5"/>
  <c r="K50" i="5"/>
  <c r="C50" i="5"/>
  <c r="B50" i="5"/>
  <c r="A50" i="5"/>
  <c r="K49" i="5"/>
  <c r="C49" i="5"/>
  <c r="B49" i="5"/>
  <c r="A49" i="5"/>
  <c r="K48" i="5"/>
  <c r="C48" i="5"/>
  <c r="B48" i="5"/>
  <c r="A48" i="5"/>
  <c r="K47" i="5"/>
  <c r="C47" i="5"/>
  <c r="B47" i="5"/>
  <c r="A47" i="5"/>
  <c r="K46" i="5"/>
  <c r="C46" i="5"/>
  <c r="B46" i="5"/>
  <c r="A46" i="5"/>
  <c r="K45" i="5"/>
  <c r="C45" i="5"/>
  <c r="B45" i="5"/>
  <c r="A45" i="5"/>
  <c r="K44" i="5"/>
  <c r="C44" i="5"/>
  <c r="B44" i="5"/>
  <c r="A44" i="5"/>
  <c r="K43" i="5"/>
  <c r="A43" i="5"/>
  <c r="K42" i="5"/>
  <c r="A42" i="5"/>
  <c r="K41" i="5"/>
  <c r="C41" i="5"/>
  <c r="B41" i="5"/>
  <c r="A41" i="5"/>
  <c r="K40" i="5"/>
  <c r="C40" i="5"/>
  <c r="B40" i="5"/>
  <c r="A40" i="5"/>
  <c r="K39" i="5"/>
  <c r="C39" i="5"/>
  <c r="B39" i="5"/>
  <c r="A39" i="5"/>
  <c r="A38" i="5"/>
  <c r="K37" i="5"/>
  <c r="C37" i="5"/>
  <c r="B37" i="5"/>
  <c r="A37" i="5"/>
  <c r="K36" i="5"/>
  <c r="C36" i="5"/>
  <c r="B36" i="5"/>
  <c r="A36" i="5"/>
  <c r="K35" i="5"/>
  <c r="C35" i="5"/>
  <c r="B35" i="5"/>
  <c r="A35" i="5"/>
  <c r="K34" i="5"/>
  <c r="C34" i="5"/>
  <c r="B34" i="5"/>
  <c r="A34" i="5"/>
  <c r="A33" i="5"/>
  <c r="K32" i="5"/>
  <c r="C32" i="5"/>
  <c r="B32" i="5"/>
  <c r="A32" i="5"/>
  <c r="K31" i="5"/>
  <c r="C31" i="5"/>
  <c r="B31" i="5"/>
  <c r="A31" i="5"/>
  <c r="K30" i="5"/>
  <c r="C30" i="5"/>
  <c r="B30" i="5"/>
  <c r="A30" i="5"/>
  <c r="K29" i="5"/>
  <c r="C29" i="5"/>
  <c r="B29" i="5"/>
  <c r="A29" i="5"/>
  <c r="K28" i="5"/>
  <c r="C28" i="5"/>
  <c r="B28" i="5"/>
  <c r="A28" i="5"/>
  <c r="K27" i="5"/>
  <c r="C27" i="5"/>
  <c r="B27" i="5"/>
  <c r="A27" i="5"/>
  <c r="A26" i="5"/>
  <c r="K25" i="5"/>
  <c r="C25" i="5"/>
  <c r="B25" i="5"/>
  <c r="A25" i="5"/>
  <c r="K24" i="5"/>
  <c r="C24" i="5"/>
  <c r="B24" i="5"/>
  <c r="A24" i="5"/>
  <c r="K23" i="5"/>
  <c r="C23" i="5"/>
  <c r="B23" i="5"/>
  <c r="A23" i="5"/>
  <c r="K22" i="5"/>
  <c r="C22" i="5"/>
  <c r="B22" i="5"/>
  <c r="A22" i="5"/>
  <c r="A21" i="5"/>
  <c r="K20" i="5"/>
  <c r="C20" i="5"/>
  <c r="B20" i="5"/>
  <c r="A20" i="5"/>
  <c r="A19" i="5"/>
  <c r="K18" i="5"/>
  <c r="C18" i="5"/>
  <c r="B18" i="5"/>
  <c r="A18" i="5"/>
  <c r="K17" i="5"/>
  <c r="C17" i="5"/>
  <c r="B17" i="5"/>
  <c r="A17" i="5"/>
  <c r="K16" i="5"/>
  <c r="C16" i="5"/>
  <c r="B16" i="5"/>
  <c r="A16" i="5"/>
  <c r="K15" i="5"/>
  <c r="C15" i="5"/>
  <c r="B15" i="5"/>
  <c r="A15" i="5"/>
  <c r="K14" i="5"/>
  <c r="C14" i="5"/>
  <c r="B14" i="5"/>
  <c r="A14" i="5"/>
  <c r="L108" i="1"/>
  <c r="L107" i="1"/>
  <c r="L106" i="1"/>
  <c r="L105" i="1"/>
  <c r="L104" i="1"/>
  <c r="L103" i="1"/>
  <c r="L102" i="1"/>
  <c r="L101" i="1"/>
  <c r="L100" i="1"/>
  <c r="L99" i="1"/>
  <c r="L97" i="1"/>
  <c r="L96" i="1"/>
  <c r="L95" i="1"/>
  <c r="L94" i="1"/>
  <c r="L93" i="1"/>
  <c r="L92" i="1"/>
  <c r="L91" i="1"/>
  <c r="L90" i="1"/>
  <c r="L89" i="1"/>
  <c r="L87" i="1"/>
  <c r="L86" i="1"/>
  <c r="L85" i="1"/>
  <c r="L84" i="1"/>
  <c r="L83" i="1"/>
  <c r="L79" i="1"/>
  <c r="L78" i="1"/>
  <c r="L77" i="1"/>
  <c r="L76" i="1"/>
  <c r="L75" i="1"/>
  <c r="L74" i="1"/>
  <c r="L73" i="1"/>
  <c r="L72" i="1"/>
  <c r="L71" i="1"/>
  <c r="L70" i="1"/>
  <c r="L69" i="1"/>
  <c r="L68" i="1"/>
  <c r="L67" i="1"/>
  <c r="L66" i="1"/>
  <c r="L65" i="1"/>
  <c r="L64" i="1"/>
  <c r="L63" i="1"/>
  <c r="L62" i="1"/>
  <c r="L61" i="1"/>
  <c r="L60" i="1"/>
  <c r="L59" i="1"/>
  <c r="L58" i="1"/>
  <c r="L57" i="1"/>
  <c r="L56" i="1"/>
  <c r="L55" i="1"/>
  <c r="L54" i="1"/>
  <c r="L53" i="1"/>
  <c r="L52" i="1"/>
  <c r="L51" i="1"/>
  <c r="L50" i="1"/>
  <c r="L49" i="1"/>
  <c r="L48" i="1"/>
  <c r="L47" i="1"/>
  <c r="L46" i="1"/>
  <c r="L45" i="1"/>
  <c r="L44" i="1"/>
  <c r="L43" i="1"/>
  <c r="L42" i="1"/>
  <c r="L41" i="1"/>
  <c r="L39" i="1"/>
  <c r="L38" i="1"/>
  <c r="L37" i="1"/>
  <c r="L36" i="1"/>
  <c r="L34" i="1"/>
  <c r="L33" i="1"/>
  <c r="L32" i="1"/>
  <c r="L31" i="1"/>
  <c r="L30" i="1"/>
  <c r="L29" i="1"/>
  <c r="L27" i="1"/>
  <c r="L26" i="1"/>
  <c r="L25" i="1"/>
  <c r="L24" i="1"/>
  <c r="L22" i="1"/>
  <c r="M20" i="2"/>
  <c r="M15" i="2"/>
  <c r="L17" i="1"/>
  <c r="L16" i="1"/>
  <c r="L18" i="1"/>
  <c r="L19" i="1"/>
  <c r="L20" i="1"/>
  <c r="D12" i="5"/>
  <c r="C12" i="5"/>
  <c r="C6" i="5"/>
  <c r="C12" i="2"/>
  <c r="L12" i="2"/>
  <c r="B12" i="2"/>
  <c r="A12" i="2"/>
  <c r="B12" i="5"/>
  <c r="K12" i="2"/>
  <c r="I12" i="5"/>
  <c r="C11" i="5"/>
  <c r="A12" i="5"/>
  <c r="B11" i="5"/>
  <c r="A11" i="5"/>
  <c r="A2" i="5"/>
  <c r="L14" i="1"/>
  <c r="C6" i="2"/>
  <c r="C5" i="4"/>
  <c r="A2" i="4"/>
  <c r="G12" i="2"/>
  <c r="F12" i="2"/>
  <c r="E12" i="2"/>
  <c r="D12" i="2"/>
  <c r="M12" i="2"/>
  <c r="L47" i="2" l="1"/>
  <c r="M47" i="2" s="1"/>
  <c r="M82" i="2"/>
  <c r="L103" i="2"/>
  <c r="M103" i="2" s="1"/>
  <c r="L14" i="2"/>
  <c r="M14" i="2" s="1"/>
  <c r="L23" i="2"/>
  <c r="M23" i="2" s="1"/>
  <c r="L28" i="2"/>
  <c r="M28" i="2" s="1"/>
  <c r="L43" i="2"/>
  <c r="M43" i="2" s="1"/>
  <c r="M52" i="2"/>
  <c r="M58" i="2"/>
  <c r="L71" i="2"/>
  <c r="M71" i="2" s="1"/>
  <c r="L84" i="2"/>
  <c r="M84" i="2" s="1"/>
  <c r="M89" i="2"/>
  <c r="M94" i="2"/>
  <c r="L31" i="2"/>
  <c r="M31" i="2" s="1"/>
  <c r="L57" i="2"/>
  <c r="M57" i="2" s="1"/>
  <c r="L92" i="2"/>
  <c r="M92" i="2" s="1"/>
  <c r="M16" i="2"/>
  <c r="M29" i="2"/>
  <c r="L40" i="2"/>
  <c r="M40" i="2" s="1"/>
  <c r="L50" i="2"/>
  <c r="M50" i="2" s="1"/>
  <c r="L54" i="2"/>
  <c r="M54" i="2" s="1"/>
  <c r="M63" i="2"/>
  <c r="L67" i="2"/>
  <c r="M67" i="2" s="1"/>
  <c r="L100" i="2"/>
  <c r="M100" i="2" s="1"/>
  <c r="M45" i="2"/>
  <c r="M61" i="2"/>
  <c r="M77" i="2"/>
  <c r="I78" i="2"/>
  <c r="L79" i="2"/>
  <c r="M79" i="2" s="1"/>
  <c r="L107" i="2" l="1"/>
</calcChain>
</file>

<file path=xl/sharedStrings.xml><?xml version="1.0" encoding="utf-8"?>
<sst xmlns="http://schemas.openxmlformats.org/spreadsheetml/2006/main" count="467" uniqueCount="332">
  <si>
    <t>N° Ligne</t>
  </si>
  <si>
    <t>Quantité annuelle prévisionnelle non contractuelle</t>
  </si>
  <si>
    <t>UNITE DE QUANTIFICATION</t>
  </si>
  <si>
    <t>TVA %</t>
  </si>
  <si>
    <t>Votre Réf.</t>
  </si>
  <si>
    <t>Désignation Produit proposé</t>
  </si>
  <si>
    <t xml:space="preserve">FOURNITURE DE PRODUITS D’HYGIENE CORPORELLE ET DE TOILETTE, ARTICLES MENAGERS ET DE DROGUERIE </t>
  </si>
  <si>
    <t>Délai de livraison
 (en nombre de jours ouvrés)</t>
  </si>
  <si>
    <t xml:space="preserve"> PROCEDER UNIQUEMENT A UN CONTRÔLE DE COHERENCE DES DONNEES</t>
  </si>
  <si>
    <t xml:space="preserve">DETAIL QUANTITATIF ESTIMATIF SUR LA BASE DES ELEMENTS INDIQUES AUX BORDEREAUX DES PRIX </t>
  </si>
  <si>
    <t>Libellé article</t>
  </si>
  <si>
    <t>Description de l'article souhaité</t>
  </si>
  <si>
    <t>XX0001</t>
  </si>
  <si>
    <r>
      <t xml:space="preserve">Nom du soumissionnaire :
</t>
    </r>
    <r>
      <rPr>
        <b/>
        <sz val="11"/>
        <color indexed="10"/>
        <rFont val="Arial Narrow"/>
        <family val="2"/>
      </rPr>
      <t>A RENSEIGNER</t>
    </r>
  </si>
  <si>
    <t>CADRE DE REPONSE TECHNIQUE</t>
  </si>
  <si>
    <t>Nom de la société :</t>
  </si>
  <si>
    <t>Adresse du siège social :</t>
  </si>
  <si>
    <t>Contact référent commercial (téléphone, mail…) :</t>
  </si>
  <si>
    <t>Contact référent administratif (téléphone, mail…) :</t>
  </si>
  <si>
    <t>Contact pour les demandes de devis (téléphone, mail…) :</t>
  </si>
  <si>
    <t>Adresse d’envoi des commandes (téléphone, mail…) :</t>
  </si>
  <si>
    <t>Frais de livraison</t>
  </si>
  <si>
    <t xml:space="preserve">Montant minimum de commande pour bénéficier d'une livraison franco de port </t>
  </si>
  <si>
    <t>...€</t>
  </si>
  <si>
    <t xml:space="preserve">En cas de non atteinte du minimum, montant des frais de port pour une livraison </t>
  </si>
  <si>
    <t>….€</t>
  </si>
  <si>
    <t>Mesures déployées en cas de rupture de stock :</t>
  </si>
  <si>
    <t>Conditions commerciales complémentaires</t>
  </si>
  <si>
    <t>Remises liées aux conditions logistiques :</t>
  </si>
  <si>
    <t>Mesures préventives pour éviter les ruptures de stock :</t>
  </si>
  <si>
    <t>Indiquez les délais de traitement moyens en cas d'une procédure de reprise :</t>
  </si>
  <si>
    <t>Décrivez votre organisation mise en place pour le traitement et le suivi d’une commande (de la réception de la commande à la préparation de la livraison - Précisez les différents supports acceptés pour passer commande) :</t>
  </si>
  <si>
    <t>Nom du soumissionnaire</t>
  </si>
  <si>
    <t>Si oui, précisez : (Ex :En fonction du nombre de la quantité commandée, du délai de paiement raccourci, d'un montant de commande atteint…?)</t>
  </si>
  <si>
    <t>Prix unitaire € TTC 
(pour une unité de quantification)</t>
  </si>
  <si>
    <t>VOTRE REPONSE</t>
  </si>
  <si>
    <t>Commentaires - Explications de votre UVC</t>
  </si>
  <si>
    <t>Nombre d'unités dans un carton
 (A exprimer en quantité)</t>
  </si>
  <si>
    <r>
      <t xml:space="preserve">Nota : 
- joindre obligatoirement ce fichier au format Excel
- </t>
    </r>
    <r>
      <rPr>
        <b/>
        <sz val="12"/>
        <color indexed="10"/>
        <rFont val="Arial Narrow"/>
        <family val="2"/>
      </rPr>
      <t xml:space="preserve">ATTENTION ce document contient 4 onglets
- COMPLETER LA TOTALITE DES LIGNES DU BPU
</t>
    </r>
  </si>
  <si>
    <t>Nom du fabricant</t>
  </si>
  <si>
    <t>Tartampion</t>
  </si>
  <si>
    <t>Votre Réf.*
(2)</t>
  </si>
  <si>
    <t>UVC* proposé
 (3)
=
Conditionnement minimal 
de commande</t>
  </si>
  <si>
    <t>Conditionnement primaire</t>
  </si>
  <si>
    <r>
      <t>Quantités annuelles estimées 
(en UQ*)</t>
    </r>
    <r>
      <rPr>
        <b/>
        <u/>
        <sz val="8"/>
        <color theme="1"/>
        <rFont val="Arial Narrow"/>
        <family val="2"/>
      </rPr>
      <t xml:space="preserve">
</t>
    </r>
    <r>
      <rPr>
        <b/>
        <sz val="8"/>
        <color theme="1"/>
        <rFont val="Arial Narrow"/>
        <family val="2"/>
      </rPr>
      <t>(1)</t>
    </r>
  </si>
  <si>
    <t>UQ*
=
UNITE DE QUANTIFICATION</t>
  </si>
  <si>
    <t>Coût TOTAL  € HT  en fonction de l'UQ*
=
Quantités annuelles estimées en UQ*
 * 
Prix unitaire € HT  (Prix ramené à l’UQ*)</t>
  </si>
  <si>
    <t>Adéquation de l'UVC proposé par rapport aux consommations des établissements
(Ecart entre UVC proposé et les besoins des établissements)</t>
  </si>
  <si>
    <t>NC</t>
  </si>
  <si>
    <t>Dimensions proposées</t>
  </si>
  <si>
    <t>Nom du produit et présentation succincte</t>
  </si>
  <si>
    <t xml:space="preserve">Exemple 1 </t>
  </si>
  <si>
    <r>
      <t>Désignation produit
Précisez ici si le</t>
    </r>
    <r>
      <rPr>
        <b/>
        <u/>
        <sz val="8"/>
        <rFont val="Arial Narrow"/>
        <family val="2"/>
      </rPr>
      <t xml:space="preserve"> produit  est vendu en lot…</t>
    </r>
  </si>
  <si>
    <t>Détaillez votre colisage logistique</t>
  </si>
  <si>
    <t>Prix unitaire* € HT 
(3)
(Prix ramené à l’UQ*)</t>
  </si>
  <si>
    <t>Non</t>
  </si>
  <si>
    <t>Oui</t>
  </si>
  <si>
    <t>BORDEREAU DES PRIX UNITAIRES</t>
  </si>
  <si>
    <t>CADRE DE REPONSE LOGISTIQUE COMMERCIALE ET ENVIRONNEMENTALE</t>
  </si>
  <si>
    <t>Conditions logistiques et commerciales :</t>
  </si>
  <si>
    <t>Indiquez si un interlocuteur est dédié afin de traiter toutes les questions relatives à l’exécution du marché public (précisez les coordonnées postales, téléphoniques, mail de la personne à contacter, les horaires et jours d’ouverture) :</t>
  </si>
  <si>
    <t>Indiquez l’organisation mise en place pour les commandes urgentes :
Indiquez le délai maximum pour une livraison en urgence :
Indiquez si des frais de livraison sont appliqués pour une livraison en urgence :</t>
  </si>
  <si>
    <t>Indiquez le délai de re-livraison en cas de livraison incomplète :</t>
  </si>
  <si>
    <r>
      <t xml:space="preserve">Décrivez la procédure </t>
    </r>
    <r>
      <rPr>
        <b/>
        <u/>
        <sz val="10"/>
        <color indexed="8"/>
        <rFont val="Arial Narrow"/>
        <family val="2"/>
      </rPr>
      <t>en cas de produits/emballages défectueux</t>
    </r>
    <r>
      <rPr>
        <u/>
        <sz val="10"/>
        <color indexed="8"/>
        <rFont val="Arial Narrow"/>
        <family val="2"/>
      </rPr>
      <t xml:space="preserve"> </t>
    </r>
    <r>
      <rPr>
        <sz val="10"/>
        <color indexed="8"/>
        <rFont val="Arial Narrow"/>
        <family val="2"/>
      </rPr>
      <t>:
- Interlocuteur privilégié pour prise en charge de la demande,
- Traitement des réclamations par téléphone, par mail, 
- Modalités de reprise et sous quel délai, 
- Relivraison des fournitures ? Si oui, sous quel délai ?
- Avoirs ?…</t>
    </r>
  </si>
  <si>
    <r>
      <t xml:space="preserve">Décrivez la procédure de reprise marchandise </t>
    </r>
    <r>
      <rPr>
        <b/>
        <u/>
        <sz val="10"/>
        <color indexed="8"/>
        <rFont val="Arial Narrow"/>
        <family val="2"/>
      </rPr>
      <t>en cas d’erreur de commande</t>
    </r>
    <r>
      <rPr>
        <b/>
        <sz val="10"/>
        <color indexed="8"/>
        <rFont val="Arial Narrow"/>
        <family val="2"/>
      </rPr>
      <t xml:space="preserve"> :</t>
    </r>
  </si>
  <si>
    <t>Economie circulaire et environnementale</t>
  </si>
  <si>
    <t>Prix € HT selon l'UVC proposé 
=
Prix UQ € HT x UVC proposé</t>
  </si>
  <si>
    <r>
      <t>Indiquez vos engagements concrets concernant le recyclage des</t>
    </r>
    <r>
      <rPr>
        <b/>
        <u/>
        <sz val="10"/>
        <color theme="1"/>
        <rFont val="Arial Narrow"/>
        <family val="2"/>
      </rPr>
      <t xml:space="preserve"> EMBALLAGES</t>
    </r>
    <r>
      <rPr>
        <b/>
        <sz val="10"/>
        <color theme="1"/>
        <rFont val="Arial Narrow"/>
        <family val="2"/>
      </rPr>
      <t xml:space="preserve"> liés exclusivement aux fournitures livrées</t>
    </r>
    <r>
      <rPr>
        <b/>
        <sz val="10"/>
        <color indexed="8"/>
        <rFont val="Arial Narrow"/>
        <family val="2"/>
      </rPr>
      <t xml:space="preserve"> </t>
    </r>
    <r>
      <rPr>
        <b/>
        <u/>
        <sz val="10"/>
        <color indexed="8"/>
        <rFont val="Arial Narrow"/>
        <family val="2"/>
      </rPr>
      <t xml:space="preserve">dans le cadre du présent marché </t>
    </r>
    <r>
      <rPr>
        <b/>
        <sz val="10"/>
        <color indexed="8"/>
        <rFont val="Arial Narrow"/>
        <family val="2"/>
      </rPr>
      <t xml:space="preserve">:
</t>
    </r>
    <r>
      <rPr>
        <sz val="10"/>
        <color indexed="8"/>
        <rFont val="Arial Narrow"/>
        <family val="2"/>
      </rPr>
      <t>- Indiquez le Taux de recyclabilités des emballages primaires des références proposées :
- Quelles sont vos actions concrètes menées pour limiter les emballages des références proposées dans ce futur marché public ?</t>
    </r>
  </si>
  <si>
    <t>LOT 5 ARTICLES MENAGERS ET DROGUERIE</t>
  </si>
  <si>
    <r>
      <t>(1)L’UQ (Unité de quantification) correspond à l</t>
    </r>
    <r>
      <rPr>
        <b/>
        <sz val="12"/>
        <rFont val="Arial Narrow"/>
        <family val="2"/>
      </rPr>
      <t>a plus petite unité utilisable par les établissements</t>
    </r>
    <r>
      <rPr>
        <sz val="12"/>
        <rFont val="Arial Narrow"/>
        <family val="2"/>
      </rPr>
      <t xml:space="preserve"> (ex. : 1 balai, 1 manche…).
(2) Les références sont celles qui serviront pour la commande et la facturation des produits.
(3) Le</t>
    </r>
    <r>
      <rPr>
        <b/>
        <sz val="12"/>
        <rFont val="Arial Narrow"/>
        <family val="2"/>
      </rPr>
      <t xml:space="preserve"> prix unitaire doit impérativement être donné pour l’unité de quantification définie exprimée en colonne "E"</t>
    </r>
    <r>
      <rPr>
        <sz val="12"/>
        <rFont val="Arial Narrow"/>
        <family val="2"/>
      </rPr>
      <t xml:space="preserve"> (exemple: prix unitaire pour un balai, un manche…).</t>
    </r>
  </si>
  <si>
    <t>Lavettes à usage unique</t>
  </si>
  <si>
    <t>unité, 1 lavette</t>
  </si>
  <si>
    <t>LAVETTE BIONET NON TISSE 33x35cm - PAQUET DE 500 EN 69 g/m²</t>
  </si>
  <si>
    <t>Carton de 10 paquets de 50 lavettes soit 500 unités</t>
  </si>
  <si>
    <t>Indiquez vos références compatibles (notamment pour les manches + balais)</t>
  </si>
  <si>
    <t>Balai de coiffeur</t>
  </si>
  <si>
    <t>Balai fibre coco</t>
  </si>
  <si>
    <t>33*35 cm</t>
  </si>
  <si>
    <t>Paquet de 50 lavettes...</t>
  </si>
  <si>
    <r>
      <t>(1)</t>
    </r>
    <r>
      <rPr>
        <b/>
        <sz val="12"/>
        <rFont val="Arial Narrow"/>
        <family val="2"/>
      </rPr>
      <t>L’UQ</t>
    </r>
    <r>
      <rPr>
        <sz val="12"/>
        <rFont val="Arial Narrow"/>
        <family val="2"/>
      </rPr>
      <t xml:space="preserve"> (Unité de quantification) correspond à </t>
    </r>
    <r>
      <rPr>
        <b/>
        <sz val="12"/>
        <rFont val="Arial Narrow"/>
        <family val="2"/>
      </rPr>
      <t>la plus petite unité utilisable par les établissements</t>
    </r>
    <r>
      <rPr>
        <sz val="12"/>
        <rFont val="Arial Narrow"/>
        <family val="2"/>
      </rPr>
      <t xml:space="preserve"> (ex. : 1 balai, 1 manche…).
(2) Les références sont celles qui serviront pour la commande et la facturation des produits.
(3) </t>
    </r>
    <r>
      <rPr>
        <b/>
        <sz val="12"/>
        <rFont val="Arial Narrow"/>
        <family val="2"/>
      </rPr>
      <t>L’UVC</t>
    </r>
    <r>
      <rPr>
        <sz val="12"/>
        <rFont val="Arial Narrow"/>
        <family val="2"/>
      </rPr>
      <t xml:space="preserve"> (unité de vente consommateur) correspond au produit tel qu’il est vendu = </t>
    </r>
    <r>
      <rPr>
        <b/>
        <sz val="12"/>
        <rFont val="Arial Narrow"/>
        <family val="2"/>
      </rPr>
      <t>représente l'unité minimale que l'on peut acheter individuellement</t>
    </r>
    <r>
      <rPr>
        <sz val="12"/>
        <rFont val="Arial Narrow"/>
        <family val="2"/>
      </rPr>
      <t xml:space="preserve">. </t>
    </r>
  </si>
  <si>
    <t>Remise sur catalogue en % consentie sur les articles non cités au BPU :       %</t>
  </si>
  <si>
    <t>Remise complémentaire pour commande à la palette :           %</t>
  </si>
  <si>
    <t>BROSSERIE ET ACCESSOIRES DE GAMME ALIMENTAIRE</t>
  </si>
  <si>
    <t xml:space="preserve">Balai gamme Alimentaire </t>
  </si>
  <si>
    <t>Brosse à main gamme Alimentaire</t>
  </si>
  <si>
    <t>Lavette gamme Alimentaire à usage unique non tissée</t>
  </si>
  <si>
    <t>Raclette sol gamme Alimentaire blanche 55 cm</t>
  </si>
  <si>
    <t>Raclette sol gamme Alimentaire blanche 70 cm</t>
  </si>
  <si>
    <t xml:space="preserve">Balai alimentaire Fibres souples en polyester ou nylon - Tous coloris - Agréée alimentaire - Dimensions : 38 CM  environ </t>
  </si>
  <si>
    <t xml:space="preserve">Brosse à main alimentaire 20 cm Environ - Fibre mi-dure </t>
  </si>
  <si>
    <t>MANCHE GAMME ALIMENTAIRE</t>
  </si>
  <si>
    <t>Manche Aluminium gamme Alimentaire 140 cm</t>
  </si>
  <si>
    <r>
      <t xml:space="preserve">Brosserie </t>
    </r>
    <r>
      <rPr>
        <b/>
        <sz val="16"/>
        <color theme="0"/>
        <rFont val="Arial Narrow"/>
        <family val="2"/>
      </rPr>
      <t>NON</t>
    </r>
    <r>
      <rPr>
        <b/>
        <sz val="16"/>
        <color theme="1"/>
        <rFont val="Arial Narrow"/>
        <family val="2"/>
      </rPr>
      <t xml:space="preserve"> alimentaire</t>
    </r>
  </si>
  <si>
    <t>Balai de coiffeur picots en polypropylène antistatiques - Lavable à l'eau et résiste aux acides, graisses et détergents Dimensions 30 CM environ</t>
  </si>
  <si>
    <t>Balai fibre « COCO » ou équivalent  38 cm douille droite à vis intégrée dans la monture. Dimensions : 375 MM x 60 MM x 110 MM Environ</t>
  </si>
  <si>
    <t>Balai LAVE-PONT</t>
  </si>
  <si>
    <t>Monture en polypropylène  d’une longueur de 22 CM Environ - Fibres en polyester pour ramassage des salissures et des liquides.</t>
  </si>
  <si>
    <t xml:space="preserve">Brosse MULTI-USAGES </t>
  </si>
  <si>
    <t>Brosse MULTI-USAGES avec poignée ergonomique - Fibres Synthétiques - Longueur 15 cm environ</t>
  </si>
  <si>
    <t>LAVAGE DES SOLS - TRAPEZES</t>
  </si>
  <si>
    <t>Balai trapèze en plastique velcro adapté au Manche télescopique ergonomique droit muni de connectiques universelles pour lavage plat - Bouchons fixe-gazes et clips velcro interchangeables</t>
  </si>
  <si>
    <t>BALAI TRAPEZE VELCRO ALUMINIUM  40 cm
Compatible au manche courbé S</t>
  </si>
  <si>
    <r>
      <t xml:space="preserve">MANCHES GAMME </t>
    </r>
    <r>
      <rPr>
        <b/>
        <sz val="16"/>
        <color theme="0"/>
        <rFont val="Arial Narrow"/>
        <family val="2"/>
      </rPr>
      <t>NON</t>
    </r>
    <r>
      <rPr>
        <b/>
        <sz val="16"/>
        <color theme="1"/>
        <rFont val="Arial Narrow"/>
        <family val="2"/>
      </rPr>
      <t xml:space="preserve"> ALIMENTAIRE</t>
    </r>
  </si>
  <si>
    <t>MANCHE ACIER NON ALIMENTAIRE 140 cm</t>
  </si>
  <si>
    <t>MANCHE BALAI BOIS</t>
  </si>
  <si>
    <t>MANCHE TELESCOPIQUE ALUMINIUM ERGONOMIQUE DROIT</t>
  </si>
  <si>
    <t xml:space="preserve">MANCHE TELESCOPIQUE AVES POIGNEE ERGONOMIQUE COURBE EN « S » </t>
  </si>
  <si>
    <t>EQUIPEMENTS ET DROGUERIE</t>
  </si>
  <si>
    <t>Balayette WC Boule</t>
  </si>
  <si>
    <t>Brosse en polypropylène - balayette WC Manche droit adapté au socle balayette</t>
  </si>
  <si>
    <t>Socle pour balayette WC plastique</t>
  </si>
  <si>
    <t>Socle pour balayette WC plastique adapté à la balayette</t>
  </si>
  <si>
    <t>CINTRES BOIS VERNIS TRIANGULAIRES AVEC BARRE</t>
  </si>
  <si>
    <t xml:space="preserve">Cintres en bois vernis triangulaires avec barre - 44 CM environ </t>
  </si>
  <si>
    <t>CORBEILLE PAPIER</t>
  </si>
  <si>
    <t>Non ajourée - 13 LT Environ</t>
  </si>
  <si>
    <t>CORBEILLE PAPIER GEANTE</t>
  </si>
  <si>
    <t>Modèle de grande contenance adaptée à une utilisation professionnelle 50 LT Environ</t>
  </si>
  <si>
    <t>CUVETTE RONDE  4L</t>
  </si>
  <si>
    <t xml:space="preserve">Cuvette ronde en plastique  ø 28 CM Environ </t>
  </si>
  <si>
    <t>CUVETTE RONDE  7-8L</t>
  </si>
  <si>
    <t xml:space="preserve">Cuvette ronde en plastique  ø 32 CM à 35 CM Environ </t>
  </si>
  <si>
    <t>DIFFUSEUR PARFUM D'AMBIANCE</t>
  </si>
  <si>
    <t xml:space="preserve">DISTRIBUTEUR MURAL POUR SACHET de chiffons non tissés </t>
  </si>
  <si>
    <t>DETERGENT / DESINFECTANT SURODORANT</t>
  </si>
  <si>
    <t xml:space="preserve">Détergent - Désinfectant - Désodorisant Type "TENOR 3D" ou équivalent - Produit concentré recommandé pour le nettoyage et la désinfection de toutes les surfaces lavables, parfum très rémanent. Parfum fruits des bois ou autre - Doses de 20 ML environ. </t>
  </si>
  <si>
    <t xml:space="preserve">ENSEMBLE BALAYETTE + PELLE SET AEROPORT </t>
  </si>
  <si>
    <t xml:space="preserve">Ensemble balayette et pelle Type « AEROPORT » ou équivalent  AVEC Manche long ou télescopiques - Hauteur min avec manche 850 mm -  Pelle avec réservoir en forme de L sans capot de fermeture - Avec crochet pour accrocher ensemble  pelle et balai. </t>
  </si>
  <si>
    <t>ENSEMBLE BALAYETTE + PELLE</t>
  </si>
  <si>
    <t>Ensemble balayette et pelle composé d'une pelle plastique ouverte grande capacité avec bord en caoutchouc et d'une balayette nylon. L'ensemble doit être lavable à l’eau et peut se fixer au mur
Dimensions 32 x 22,2 x 7 cm environ</t>
  </si>
  <si>
    <t>EPONGE VEGETALE NON BORDEE N°6</t>
  </si>
  <si>
    <t>Non bordée - Bonne tenue à l’eau de javel - Conception en matière végétale</t>
  </si>
  <si>
    <t>EPONGE GOMMANTE "EFFACE TRACES ET TÂCHES"</t>
  </si>
  <si>
    <t>EPONGE INOX</t>
  </si>
  <si>
    <t>EPONGE ABRASIVE VERTE</t>
  </si>
  <si>
    <t>Tampon abrasif pour le récurage courant (vaisselle, tables, meubles…)
S'utilise humide avec du détergent
Dimensions : 22,5 x 15 cm environ</t>
  </si>
  <si>
    <t>EPONGE ABRASIVE BLANCHE SANITAIRE</t>
  </si>
  <si>
    <t xml:space="preserve">Flacon vide gradué 650 ml sans tête de </t>
  </si>
  <si>
    <t>Flacon vide de 650 ml environ - Corps de pulvérisateur
Tolérance aux principaux produits couramment utilisés dans le nettoyage</t>
  </si>
  <si>
    <t>Pistolet pour flacon vide</t>
  </si>
  <si>
    <t xml:space="preserve">GOUPILLON BIBERON </t>
  </si>
  <si>
    <t>Goupillon de nettoyage de biberons. L 36 CM + ou – 15 %</t>
  </si>
  <si>
    <t>GOUPILLON RADIATEUR</t>
  </si>
  <si>
    <t>Goupillon de nettoyage radiateurs</t>
  </si>
  <si>
    <t>GOUPILLON URINAL</t>
  </si>
  <si>
    <t>Goupillon pour nettoyage des urinaux L 38 CM + ou – 15 %</t>
  </si>
  <si>
    <t>KIT FLEXIBLE DE DEPOUSSIERAGE EN HAUTEUR</t>
  </si>
  <si>
    <t>SUPPORT DE DÉPOUSSIÉRAGE FLEXIBLE de Type "Micro-Flex- CONCEPT MICROFIBRE" ou équivalent - Pour dépoussiérer et nettoyer les endroits difficiles d’accès. 
Dimensions : 72,5 x 5,7 x 1 cm environ</t>
  </si>
  <si>
    <t>Lavettes de BIONETTOYAGE en non tissé 69gr/m2 minimum  pour Bloc opératoire - Dimensions 33 X 35 CM environ</t>
  </si>
  <si>
    <t>NETTOYANT DETACHANT SPRAY 750ML</t>
  </si>
  <si>
    <t>Détachant multi-usages avec parfum Floral : il permet d'éliminer les taches spécifiques sur de multiples supports. Efficace sur tous types de taches : encre, feutre indélébile,… Sans pictogramme de danger
Spray de 750 ml</t>
  </si>
  <si>
    <t>Panneau de signalisation</t>
  </si>
  <si>
    <t>Panneau de signalisation avec message : "Sol glissant"</t>
  </si>
  <si>
    <t>Pelle à poussière avec caoutchouc</t>
  </si>
  <si>
    <t>Pelle plastique avec caoutchouc permet de collecter les déchets.
1 bord cranté</t>
  </si>
  <si>
    <t>Pinces à linge</t>
  </si>
  <si>
    <t>Pinces à linge en plastique - Minimum paquet de 24</t>
  </si>
  <si>
    <t xml:space="preserve">Poubelle à pédale + seau intérieur </t>
  </si>
  <si>
    <t>Poubelle à pédale avec seau 6L + ou - 15 %</t>
  </si>
  <si>
    <t>Poubelle à pédale avec seau 12L + ou - 15 %</t>
  </si>
  <si>
    <t xml:space="preserve">Poubelle sans pédale à couvercle basculant  </t>
  </si>
  <si>
    <t>Poubelle sans pédale 25 litres environ avec couvercle basculant</t>
  </si>
  <si>
    <t>Poubelle à pédale sans seau</t>
  </si>
  <si>
    <t>Poubelle à pédale 30L + ou - 15%</t>
  </si>
  <si>
    <t>SAC PLASTIQUE 50L BLEU</t>
  </si>
  <si>
    <t>SAC PLASTIQUE 50L BLANC LIEN COULISSANT</t>
  </si>
  <si>
    <t>Sac blanc pour vestiaire. Avec possibilité d'y inscrire les effets du patient contenus, d'épaisseur 40 M environ d'une capacité de 50L.
Dimensions : 68 x 70 cm environ</t>
  </si>
  <si>
    <t>SEAU A EAU 12 L</t>
  </si>
  <si>
    <t xml:space="preserve">TAPIS DE FOND DE DOUCHE </t>
  </si>
  <si>
    <t>TAPIS ANTI POUSSIERE GRIS 60 X 80 CM</t>
  </si>
  <si>
    <t>Tapis gris à poils ras permettant de capter les saletés et imperméable – Tapis d’intérieur conçu pour être utilisé en intérieur, sur des passages tels que les couloirs, comptoirs d’accueil, ascenseurs … Facile à entretenir, excellente absorption de l’humidité, non peluchant et très résistant. Dimensions :  60 X 80 CM Environ</t>
  </si>
  <si>
    <t>TAPIS ANTI POUSSIERE GRIS 90 X 150 CM</t>
  </si>
  <si>
    <t>Tapis gris à poils ras permettant de capter les saletés et imperméable – Tapis d’intérieur conçu pour être utilisé en intérieur, sur des passages tels que les couloirs, comptoirs d’accueil, ascenseurs … Facile à entretenir, excellente absorption de l’humidité, non peluchant et très résistant. Dimensions :  90 X 150 CM Environ</t>
  </si>
  <si>
    <t>Tête de loup avec manche télescopique</t>
  </si>
  <si>
    <t>VINAIGRE BLANC 1L 14°</t>
  </si>
  <si>
    <t>Caoutchouc de rechange pour raclette vitre inox 35 CM</t>
  </si>
  <si>
    <t>GARNITURE MOUILLEUR 25 CM</t>
  </si>
  <si>
    <t>GARNITURE MOUILLEUR 35 CM</t>
  </si>
  <si>
    <t>MICROFIBLE POUR VITRES</t>
  </si>
  <si>
    <t>Carré de tissu en microfibre rainurée pour essuyage des surfaces vitrées. Dimensions : 40 x 40 cm environ</t>
  </si>
  <si>
    <t>MOUILLEUR VITRES COMPLET 35 CM</t>
  </si>
  <si>
    <t>Poignée mouilleur avec sa garniture 35 cm pour le lavage de vitres</t>
  </si>
  <si>
    <t>MOUILLEUR VITRES COMPLET AVEC RACLETTE 35 CM</t>
  </si>
  <si>
    <t>Raclette de vitre 2 en 1 Type "VISA-VERSA UNGER" ou équivalent qui combine une raclette et un mouilleur de 35 cm avec sa garniture en un seul outil pour laver et racler toutes les surfaces vitrées. Doit être équipé d'une poignée ergonomique à 2 composants et un ressort en S pour un changement facile du rail.</t>
  </si>
  <si>
    <t>RACLETTE VITRE INOX COMPLETE 35 CM</t>
  </si>
  <si>
    <t>Raclette pour vitre en inox complète composée d’une poignée raclette et de sa barrette en inox avec caoutchouc adaptable sur perche - Dimensions : 35 CM Environ</t>
  </si>
  <si>
    <t>SUPPORT MOUILLEUR 25cm</t>
  </si>
  <si>
    <t>Poignée mouilleur 25 cm pour le lavage de vitres.
S’utilise avec la garniture pour mouilleur 25 cm</t>
  </si>
  <si>
    <t>SUPPORT MOUILLEUR 35cm</t>
  </si>
  <si>
    <t>Poignée mouilleur 35 cm pour le lavage de vitres.
S’utilise avec la garniture pour mouilleur 35 cm</t>
  </si>
  <si>
    <t>Colonne avec calcul automatique
Simple contrôle</t>
  </si>
  <si>
    <t>PIECES DETACHEES LAVAGE DES SOLS - TRAPEZES</t>
  </si>
  <si>
    <t>unité, 1 balai</t>
  </si>
  <si>
    <t>unité, 1 brosse</t>
  </si>
  <si>
    <t>unité, 1 raclette</t>
  </si>
  <si>
    <t>unité, 1 manche</t>
  </si>
  <si>
    <t>unité, 1 balayette</t>
  </si>
  <si>
    <t>unité, 1 socle</t>
  </si>
  <si>
    <t>unité, 1 cintre</t>
  </si>
  <si>
    <t>unité, 1 corbeille</t>
  </si>
  <si>
    <t>unité, 1 cuvette</t>
  </si>
  <si>
    <t>unité, 1 diffuseur</t>
  </si>
  <si>
    <t>unité, 1 distributeur</t>
  </si>
  <si>
    <t xml:space="preserve">RECHARGE POUR DIFFUSEUR PARFUM D'AMBIANCE </t>
  </si>
  <si>
    <t>unité, 1 recharge</t>
  </si>
  <si>
    <t>unité, 1 dose</t>
  </si>
  <si>
    <t>unité, 1 ensemble pelle + balayette</t>
  </si>
  <si>
    <t>unité, 1 éponge</t>
  </si>
  <si>
    <t>unité, 1 flacon</t>
  </si>
  <si>
    <t>unité, 1 goupillon</t>
  </si>
  <si>
    <r>
      <t>Tête de flacon pulvérisateur proposé en plusieurs coloris (vert - jaune - bleu)  adapté au flacon proposé en</t>
    </r>
    <r>
      <rPr>
        <b/>
        <sz val="10"/>
        <color rgb="FFFF0000"/>
        <rFont val="Arial Narrow"/>
        <family val="2"/>
      </rPr>
      <t xml:space="preserve"> Ligne 40</t>
    </r>
    <r>
      <rPr>
        <sz val="10"/>
        <color theme="1"/>
        <rFont val="Arial Narrow"/>
        <family val="2"/>
      </rPr>
      <t xml:space="preserve">
Equipée du dispositif « usage tête inversée »
Verrouillable en transport
Longue gâchette avec buse réglable
Tolérance aux principaux produits couramment utilisés dans le nettoyage</t>
    </r>
  </si>
  <si>
    <t>unité, 1 tête de pistolet</t>
  </si>
  <si>
    <t>unité, 1 support</t>
  </si>
  <si>
    <t>unité, 1 manchon microfibre</t>
  </si>
  <si>
    <t>unité, 1 mop</t>
  </si>
  <si>
    <t>unité, 1 spray</t>
  </si>
  <si>
    <t>unité, 1 panneau</t>
  </si>
  <si>
    <t>unité, 1 pelle</t>
  </si>
  <si>
    <t>unité, 1 pince</t>
  </si>
  <si>
    <t>unité, 1 poubelle</t>
  </si>
  <si>
    <t>unité, 1 sac</t>
  </si>
  <si>
    <t>unité, 1 seau</t>
  </si>
  <si>
    <t>unité, 1 tapis</t>
  </si>
  <si>
    <t>unité, 1 tête de loup</t>
  </si>
  <si>
    <t>unité, 1 bouteille</t>
  </si>
  <si>
    <t>unité, 1 caoutchouc</t>
  </si>
  <si>
    <t xml:space="preserve">Rechange textile microfibres pour mouilleur vitres  Dimension 25 CM </t>
  </si>
  <si>
    <t xml:space="preserve">Rechange textile microfibre pour mouilleur vitres  Dimension 35 CM </t>
  </si>
  <si>
    <t>unité, 1 garniture mouilleur</t>
  </si>
  <si>
    <t>unité, 1 support mouilleur</t>
  </si>
  <si>
    <t>unité, 1 carré de microfibres</t>
  </si>
  <si>
    <t>unité, 1 poignée + garniture mouilleur</t>
  </si>
  <si>
    <t>unité, 1 ensemble raclette et mouilleur</t>
  </si>
  <si>
    <t>unité, 1 articulation</t>
  </si>
  <si>
    <t>unité, 1 jeu de 2 velcro</t>
  </si>
  <si>
    <t>unité, 1 kit de 2 fixations</t>
  </si>
  <si>
    <t>Colonne avec saisie automatique
Simple contrôle</t>
  </si>
  <si>
    <r>
      <t xml:space="preserve">Total d'UVC nécessaires pour répondre aux Quantités annuelles estimées 
(en UQ*) 
= 
Quantités annuelles estimées / UVC proposé
</t>
    </r>
    <r>
      <rPr>
        <b/>
        <sz val="11"/>
        <color rgb="FFFF0000"/>
        <rFont val="Arial Narrow"/>
        <family val="2"/>
      </rPr>
      <t>Valeur</t>
    </r>
    <r>
      <rPr>
        <b/>
        <sz val="8"/>
        <color rgb="FFFF0000"/>
        <rFont val="Arial Narrow"/>
        <family val="2"/>
      </rPr>
      <t xml:space="preserve"> </t>
    </r>
    <r>
      <rPr>
        <b/>
        <sz val="11"/>
        <color rgb="FFFF0000"/>
        <rFont val="Arial Narrow"/>
        <family val="2"/>
      </rPr>
      <t>impérativement</t>
    </r>
    <r>
      <rPr>
        <b/>
        <sz val="8"/>
        <color rgb="FFFF0000"/>
        <rFont val="Arial Narrow"/>
        <family val="2"/>
      </rPr>
      <t xml:space="preserve"> </t>
    </r>
    <r>
      <rPr>
        <b/>
        <sz val="11"/>
        <color rgb="FFFF0000"/>
        <rFont val="Arial Narrow"/>
        <family val="2"/>
      </rPr>
      <t>en nombre entier à arrondir au chiffre supérieur</t>
    </r>
  </si>
  <si>
    <t xml:space="preserve">Coût TOTAL  € HT  en fonction de l'UVC* proposé
=
Total d'UVC nécessaires
 * 
Prix € HT selon l'UVC proposé </t>
  </si>
  <si>
    <r>
      <t xml:space="preserve">Stock de sécurité moyen dédié </t>
    </r>
    <r>
      <rPr>
        <u/>
        <sz val="10"/>
        <color theme="1"/>
        <rFont val="Arial Narrow"/>
        <family val="2"/>
      </rPr>
      <t>pour l'exécution de ce marché public</t>
    </r>
    <r>
      <rPr>
        <sz val="10"/>
        <color theme="1"/>
        <rFont val="Arial Narrow"/>
        <family val="2"/>
      </rPr>
      <t xml:space="preserve"> :
(Si oui, à exprimer en nombre de jours) :</t>
    </r>
  </si>
  <si>
    <r>
      <t xml:space="preserve">Indiquez les caractéristiques spécifiques des fournitures proposées </t>
    </r>
    <r>
      <rPr>
        <b/>
        <u/>
        <sz val="10"/>
        <color theme="1"/>
        <rFont val="Arial Narrow"/>
        <family val="2"/>
      </rPr>
      <t>dans le cadre du futur marché public</t>
    </r>
    <r>
      <rPr>
        <sz val="10"/>
        <color theme="1"/>
        <rFont val="Arial Narrow"/>
        <family val="2"/>
      </rPr>
      <t xml:space="preserve"> pour assurer un recyclage optimal en fin de vie :
- Existe t'il une signalétique claire de tri et de recyclage</t>
    </r>
    <r>
      <rPr>
        <b/>
        <u/>
        <sz val="10"/>
        <color theme="1"/>
        <rFont val="Arial Narrow"/>
        <family val="2"/>
      </rPr>
      <t xml:space="preserve"> sur le produit</t>
    </r>
    <r>
      <rPr>
        <sz val="10"/>
        <color theme="1"/>
        <rFont val="Arial Narrow"/>
        <family val="2"/>
      </rPr>
      <t xml:space="preserve"> ?
- Reprise possible des fournitures destinées au rebut (collecte et enlèvement)... ? </t>
    </r>
    <r>
      <rPr>
        <sz val="10"/>
        <color rgb="FFFF0000"/>
        <rFont val="Arial Narrow"/>
        <family val="2"/>
      </rPr>
      <t>Si oui, précisez vos modalités</t>
    </r>
    <r>
      <rPr>
        <sz val="10"/>
        <color theme="1"/>
        <rFont val="Arial Narrow"/>
        <family val="2"/>
      </rPr>
      <t xml:space="preserve"> :
- Les produits ou leurs composants peuvent-ils être recyclés ou valorisés ? (ex : balai, lingettes, emballages)  :
     =&gt; Décrivez les composants, matières, présence de mono-matériaux facilitant le recyclage, ou filières disponibles :
</t>
    </r>
    <r>
      <rPr>
        <sz val="10"/>
        <color indexed="8"/>
        <rFont val="Arial Narrow"/>
        <family val="2"/>
      </rPr>
      <t>- Indiquez et décrivez les catégories de produits qui utilisent des matières premières recyclées</t>
    </r>
    <r>
      <rPr>
        <u/>
        <sz val="10"/>
        <color indexed="8"/>
        <rFont val="Arial Narrow"/>
        <family val="2"/>
      </rPr>
      <t xml:space="preserve"> lors de la fabrication </t>
    </r>
    <r>
      <rPr>
        <b/>
        <u/>
        <sz val="10"/>
        <color indexed="8"/>
        <rFont val="Arial Narrow"/>
        <family val="2"/>
      </rPr>
      <t>des produits du marché</t>
    </r>
    <r>
      <rPr>
        <sz val="10"/>
        <color indexed="8"/>
        <rFont val="Arial Narrow"/>
        <family val="2"/>
      </rPr>
      <t xml:space="preserve"> :</t>
    </r>
  </si>
  <si>
    <t>unité, 1 jeu de 2 réglettes</t>
  </si>
  <si>
    <t>KIT DE 2 FIXATIONS POUR MAINTIEN BANDES VELCRO pour balai trapèze 60 CM</t>
  </si>
  <si>
    <t>KIT DE 2 FIXATIONS POUR MAINTIEN BANDES VELCRO pour balai trapèze 40 CM adapté au manche "S"</t>
  </si>
  <si>
    <t>KIT DE 2 FIXATIONS POUR MAINTIEN BANDES VELCRO pour balai trapèze 40 cm 90 cm et 120cm</t>
  </si>
  <si>
    <t xml:space="preserve">Lavettes de BIONETTOYAGE en non tissé 70gr/m2 environ - Dimensions 33 X 35 CM environ
</t>
  </si>
  <si>
    <t>Lavettes à usage unique en non tissé 50gr/m2 environ - Dimensions 30 X 35 CM environ - Possibilité d’avoir cette lavette en d’autres coloris (blanc et vert) pour éviter les risques de contaminations croisées. Destinée au contact alimentaire</t>
  </si>
  <si>
    <t>BALAI TRAPEZE VELCRO PLASTIQUE AUTOBLOQUANT droit 40 cm
Compatible au manche télescopique ergonomique droit</t>
  </si>
  <si>
    <t>Balai trapèze velcro aluminium 40 cm  adapté au Manche télescopique ergonomique courbé en S - Muni de connectiques universelles pour lavage plat - Clips velcro interchangeables</t>
  </si>
  <si>
    <t>BALAI TRAPEZE VELCRO ALUMINIUM AVEC BOUCHONS 60 cm
Compatible au manche télescopique ergonomique droit</t>
  </si>
  <si>
    <t>Balai trapèze velcro aluminium pour microfibre 60 CM  – Articulation universelle permettant l’usage de tous les manches de 18 à 23 CM pour lavage plat  - Bouchons fixe-gazes et clips velcro interchangeables</t>
  </si>
  <si>
    <t>BALAI TRAPEZE VELCRO ALUMINIUM 40 cm
Compatible au manche télescopique ergonomique droit</t>
  </si>
  <si>
    <t>Balai trapèze velcro aluminium 40 cm adapté au Manche télescopique ergonomique droit muni de connectiques universelles pour lavage plat -Forme trapézoïdale pour faciliter le nettoyage des coins ou des zones difficiles à atteindre - Clips velcro interchangeables</t>
  </si>
  <si>
    <t>BALAI TRAPEZE VELCRO ALUMINIUM 90 cm 
Compatible au manche télescopique ergonomique droit</t>
  </si>
  <si>
    <t>Balai trapèze velcro aluminium 90 cm adapté au Manche télescopique ergonomique droit muni de connectiques universelles pour lavage plat - Forme trapézoïdale pour faciliter le nettoyage des coins ou des zones difficiles à atteindre - Clips velcro interchangeables</t>
  </si>
  <si>
    <t>BALAI TRAPEZE VELCRO ALUMINIUM 120 cm Compatible au manche télescopique ergonomique droit</t>
  </si>
  <si>
    <t>Balai trapèze velcro aluminium 120 cm adapté au Manche télescopique ergonomique droit muni de connectiques universelles pour lavage plat - Forme trapézoïdale pour faciliter le nettoyage des coins ou des zones difficiles à atteindre - Clips velcro interchangeables</t>
  </si>
  <si>
    <t>Neutralise les mauvaises odeurs pour les sanitaires - Fonctionne à piles à combustible assurant une diffusion continue du parfum et du désodorisant. Technologie sans gaz propulseur, ni COV ajouté, ni bombe aérosol 
Dimensions : 7,39 X 15,01 X 7,29 Cm environ</t>
  </si>
  <si>
    <t>Support d’accueil pour les sachets de chiffons non tissés.
Il permet de conserver les formats enchevêtrés à l’abri dans le sachet
Dimensions : 39 X 26 X 15 Cm environ</t>
  </si>
  <si>
    <t>Elimine facilement les tâches - S'utilise sèche ou humide</t>
  </si>
  <si>
    <t>Eponge métallique inox - 60 GR environ ou équivalent</t>
  </si>
  <si>
    <t>Tampon abrasif à récurer blanc spécial sanitaire pour le récurage doux
Dimensions : 22,5 x 15 cm environ</t>
  </si>
  <si>
    <t>MANCHON MICROFIBRE adapté au support de dépoussiérage flexible
Dimensions : 53 X 8 X 2,5 Cm environ Adapté au support de dépoussiérage flexible</t>
  </si>
  <si>
    <t>MANCHE TELESCOPIQUE ALU adapté au support de dépoussiérage flexible avec  poignée ergonomique
Structure légère avec réglage : de 50,8 cm à 101,6 cm environ adapté au support de dépoussiérage flexible</t>
  </si>
  <si>
    <t>Lavette EPAISSE pour BIONETTOYAGE à usage unique non tissée</t>
  </si>
  <si>
    <t>Sac plastique pour poubelle 50 L de 30 M d'épaisseur environ Dimensions : Largeur avec soufflet : 68 cm environ - Longueur : 73 cm environ
Couleur : bleu</t>
  </si>
  <si>
    <t>Tapis de douche en caoutchouc blanc Equipé de ventouses antiglisse et de trous pour faciliter l'écoulement de l'eau et éviter la moisissure
Dimensions : 53 x 53 CM + ou – 15 %</t>
  </si>
  <si>
    <t>Tête de loup pour usage professionnel proposé sur manche télescopique jusqu'à 150 cm environ pour le dépoussiérage en hauteur des plafonds, escaliers, poutres… Doit également être utilisable à la main après dévissage du manche.</t>
  </si>
  <si>
    <t>Vinaigre balance 1er prix détartrant, désodorisant, nettoyant…</t>
  </si>
  <si>
    <t>Articulation universelle pour  balai trapèze 40 CM AUTOBLOQUANT</t>
  </si>
  <si>
    <t>JEU de 2 VELCRO DE RECHANGE pour balai trapèze 40 cm adapté au manche "S"</t>
  </si>
  <si>
    <t>JEU DE 2 VELCRO DE RECHANGE pour balai trapèze 60 CM adapté au manche "ergonomique droit"</t>
  </si>
  <si>
    <t>JEU DE 2 VELCRO DE RECHANGE pour balai trapèze ALUMINIUM 40 cm adapté au manche télescopique  "ergonomique droit"</t>
  </si>
  <si>
    <t>JEU DE 2 VELCRO DE RECHANGE pour balai trapèze ALUMINIUM 90 cm adapté au manche télescopique "ergonomique droit"</t>
  </si>
  <si>
    <t>JEU DE 2 VELCRO DE RECHANGE pour balai trapèze ALUMINIUM 120cm adapté au manche télescopique "ergonomique droit"</t>
  </si>
  <si>
    <t>JEU DE 2 REGLETTES SYSTEME VELCRO pour balai trapèze 40 CM AUTOBLOQUANT</t>
  </si>
  <si>
    <t>Volume proposé si concerné</t>
  </si>
  <si>
    <t>CORBEILLE RECTANGULAIRE 60L GRAND MODELE</t>
  </si>
  <si>
    <t>De forme rectangulaire 60L environ, PAROIS LISSES</t>
  </si>
  <si>
    <t>Modèle de grande contenance adaptée à une utilisation professionnelle 50 LT Environ - Parois ajourées - Forme ronde</t>
  </si>
  <si>
    <t>Forme ronde - Parois Non ajourées - 13 LT Environ</t>
  </si>
  <si>
    <t>Prix unitaire € HT 
(Prix ramené à l’UQ*)</t>
  </si>
  <si>
    <t xml:space="preserve">Prix € HT selon l'UVC proposé </t>
  </si>
  <si>
    <t>Total d'UVC nécessaires</t>
  </si>
  <si>
    <t>MATERIEL ENTRETIEN DES VITRES</t>
  </si>
  <si>
    <t>SEAU A EAU 6 L</t>
  </si>
  <si>
    <t>COUVERCLE POUR SEAU A EAU 12L</t>
  </si>
  <si>
    <t>unité, 1 couvervle</t>
  </si>
  <si>
    <t xml:space="preserve">MOP A USAGE UNIQUE BASE VELCRO </t>
  </si>
  <si>
    <t>Mop à usage unique pour une utilisation en salle blanche (zone stérile) pour sol et plafond de 42*14 cm – composées de polyester et de 20% de microfibre. Doit permettre de laver jusqu’à 15m².. Il est impératif de respecter la Norme salle blanche ISO 8.  Conditionnement souhaité = paquet de 60 Mop environ</t>
  </si>
  <si>
    <t>Seau rectangulaire avec anse  pour chariots de ménage - avec graduations, une pour chaque litre environ (6L + ou - 15 %) - A proposer en deux coloris différents</t>
  </si>
  <si>
    <t>Seau rectangulaire avec anse  pour chariots de ménage - avec 12 graduations, une pour chaque litre environ (12L + ou - 15 %) - A proposer en deux coloris différents</t>
  </si>
  <si>
    <r>
      <t xml:space="preserve">Couvercle adapté aux seaux à eau proposés en </t>
    </r>
    <r>
      <rPr>
        <b/>
        <sz val="10"/>
        <color rgb="FFFF0000"/>
        <rFont val="Arial Narrow"/>
        <family val="2"/>
      </rPr>
      <t>Ligne 61.</t>
    </r>
  </si>
  <si>
    <r>
      <t xml:space="preserve">Caoutchouc / Lamelles adaptables pour raclette pour vitre 35 CM  adapté à la raclette vitres INOX proposée en </t>
    </r>
    <r>
      <rPr>
        <b/>
        <sz val="10"/>
        <color rgb="FFFF0000"/>
        <rFont val="Arial Narrow"/>
        <family val="2"/>
      </rPr>
      <t>Ligne 72</t>
    </r>
  </si>
  <si>
    <r>
      <t xml:space="preserve">Articulation universelle permettant l’usage de n’importe quel manche de 20 à 24 mm adaptée à votre BALAI TRAPEZE VELCRO PLASTIQUE AUTOBLOQUANT droit 40 cm proposé en </t>
    </r>
    <r>
      <rPr>
        <b/>
        <sz val="10"/>
        <color rgb="FFFF0000"/>
        <rFont val="Arial Narrow"/>
        <family val="2"/>
      </rPr>
      <t>Ligne 11</t>
    </r>
  </si>
  <si>
    <r>
      <t xml:space="preserve">Jeu de deux velcro interchangeables de 40 CM adapté à votre balai trapèze 40 cm  proposé en </t>
    </r>
    <r>
      <rPr>
        <b/>
        <sz val="10"/>
        <color rgb="FFFF0000"/>
        <rFont val="Arial Narrow"/>
        <family val="2"/>
      </rPr>
      <t>Ligne 12</t>
    </r>
  </si>
  <si>
    <r>
      <t>Jeu de deux velcro interchangeables de 60 CM adapté à votre balai trapèze VELCRO ALUMINIUM AVEC BOUCHONS 60 cm proposé en</t>
    </r>
    <r>
      <rPr>
        <b/>
        <sz val="10"/>
        <color rgb="FFFF0000"/>
        <rFont val="Arial Narrow"/>
        <family val="2"/>
      </rPr>
      <t xml:space="preserve"> Ligne 13</t>
    </r>
  </si>
  <si>
    <r>
      <t xml:space="preserve">Jeu de deux velcro interchangeables adapté à votre balai trapèze SYSTEME VELCRO 40cm ALUMINIUM proposé en </t>
    </r>
    <r>
      <rPr>
        <b/>
        <sz val="10"/>
        <color rgb="FFFF0000"/>
        <rFont val="Arial Narrow"/>
        <family val="2"/>
      </rPr>
      <t>Ligne 14</t>
    </r>
  </si>
  <si>
    <r>
      <t>Jeu de deux velcro interchangeables adapté à votre balai trapèze SYSTEME VELCRO 90 cm ALUMINIUM proposé en</t>
    </r>
    <r>
      <rPr>
        <b/>
        <sz val="10"/>
        <color rgb="FFFF0000"/>
        <rFont val="Arial Narrow"/>
        <family val="2"/>
      </rPr>
      <t xml:space="preserve"> Ligne 15</t>
    </r>
  </si>
  <si>
    <r>
      <t xml:space="preserve">Jeu de deux velcro interchangeables adapté à votre balai trapèze SYSTEME VELCRO 120cm ALUMINIUM proposé en </t>
    </r>
    <r>
      <rPr>
        <b/>
        <sz val="10"/>
        <color rgb="FFFF0000"/>
        <rFont val="Arial Narrow"/>
        <family val="2"/>
      </rPr>
      <t>Ligne 16</t>
    </r>
  </si>
  <si>
    <r>
      <t xml:space="preserve">Jeu de 2 réglettes système velcro interchangeables de 32,5/36,7cm  environ adapté à votre BALAI TRAPEZE VELCRO PLASTIQUE AUTOBLOQUANT droit 40 cm proposé en </t>
    </r>
    <r>
      <rPr>
        <b/>
        <sz val="10"/>
        <color rgb="FFFF0000"/>
        <rFont val="Arial Narrow"/>
        <family val="2"/>
      </rPr>
      <t>Ligne 11</t>
    </r>
  </si>
  <si>
    <r>
      <t xml:space="preserve">Kit de 2 embouts de protection interchangeables = bordures en plastique adapté pour balai trapèze VELCRO ALUMINIUM AVEC BOUCHONS 60 cm proposé en </t>
    </r>
    <r>
      <rPr>
        <b/>
        <sz val="10"/>
        <color rgb="FFFF0000"/>
        <rFont val="Arial Narrow"/>
        <family val="2"/>
      </rPr>
      <t>Ligne 13</t>
    </r>
  </si>
  <si>
    <r>
      <t>Kit de 2 embouts de protection interchangeables = bordures en plastique adapté pour balai trapèze VELCRO ALUMINIUM 40 cm proposé en</t>
    </r>
    <r>
      <rPr>
        <b/>
        <sz val="10"/>
        <color rgb="FFFF0000"/>
        <rFont val="Arial Narrow"/>
        <family val="2"/>
      </rPr>
      <t xml:space="preserve"> Ligne 12</t>
    </r>
  </si>
  <si>
    <r>
      <t xml:space="preserve">Kit de 2 embouts de protection interchangeables = bordures en plastique  adapté pour balai trapèze SYSTEME VELCRO 40cm - 90 cm et 120cm ALUMINIUM  proposés en </t>
    </r>
    <r>
      <rPr>
        <b/>
        <sz val="10"/>
        <color rgb="FFFF0000"/>
        <rFont val="Arial Narrow"/>
        <family val="2"/>
      </rPr>
      <t>Lignes 14-15 et 16</t>
    </r>
  </si>
  <si>
    <r>
      <t xml:space="preserve">Raclette alimentaire pour sol en mousse blanche de 55 CM environ monture en polypropylène adaptable au MANCHE ALUMINIUM ALIMENTAIRE 140 cm proposé en </t>
    </r>
    <r>
      <rPr>
        <b/>
        <sz val="10"/>
        <color rgb="FFFF0000"/>
        <rFont val="Arial Narrow"/>
        <family val="2"/>
      </rPr>
      <t>Ligne 6</t>
    </r>
  </si>
  <si>
    <r>
      <t xml:space="preserve">Raclette alimentaire pour sol de 70 CM environ monture en polypropylène adaptable au MANCHE ALUMINIUM ALIMENTAIRE 140 cm proposé en </t>
    </r>
    <r>
      <rPr>
        <b/>
        <sz val="10"/>
        <color rgb="FFFF0000"/>
        <rFont val="Arial Narrow"/>
        <family val="2"/>
      </rPr>
      <t>Ligne 6</t>
    </r>
  </si>
  <si>
    <r>
      <t xml:space="preserve">Manche à balai en aluminium Type « ALIMENTAIRE » avec pas de vis Universel pour balais et raclettes de sol alimentaires proposés en </t>
    </r>
    <r>
      <rPr>
        <b/>
        <sz val="10"/>
        <color rgb="FFFF0000"/>
        <rFont val="Arial Narrow"/>
        <family val="2"/>
      </rPr>
      <t>Lignes 1 - 4 et 5.</t>
    </r>
    <r>
      <rPr>
        <sz val="10"/>
        <color theme="1"/>
        <rFont val="Arial Narrow"/>
        <family val="2"/>
      </rPr>
      <t xml:space="preserve">
L 1.40 M Environ </t>
    </r>
  </si>
  <si>
    <r>
      <t xml:space="preserve">Manche à balai en acier "non alimentaire" avec pas de vis compatible avec le balai lave-pont proposé en </t>
    </r>
    <r>
      <rPr>
        <b/>
        <sz val="10"/>
        <color rgb="FFFF0000"/>
        <rFont val="Arial Narrow"/>
        <family val="2"/>
      </rPr>
      <t>Lignes 7 et 9</t>
    </r>
  </si>
  <si>
    <r>
      <t xml:space="preserve">Manche à balai en BOIS avec pas de vis. L 1.30 M ø 24 MM Environ compatible avec balai non alimentaire proposé en </t>
    </r>
    <r>
      <rPr>
        <b/>
        <sz val="10"/>
        <color rgb="FFFF0000"/>
        <rFont val="Arial Narrow"/>
        <family val="2"/>
      </rPr>
      <t>Ligne 8</t>
    </r>
  </si>
  <si>
    <r>
      <t xml:space="preserve">Manche télescopique aluminium droit avec poignée ergonomique de 1.05 à 1.80 M Environ adapté pour Balais Trapèzes référencés de la </t>
    </r>
    <r>
      <rPr>
        <b/>
        <sz val="10"/>
        <color rgb="FFFF0000"/>
        <rFont val="Arial Narrow"/>
        <family val="2"/>
      </rPr>
      <t>Lignes 11 - 13 à 16</t>
    </r>
  </si>
  <si>
    <r>
      <t xml:space="preserve">Manche télescopique ergonomique  courbé en S  de 1.60 M Environ adapté pour Balai Trapèze référencé en </t>
    </r>
    <r>
      <rPr>
        <b/>
        <sz val="10"/>
        <color rgb="FFFF0000"/>
        <rFont val="Arial Narrow"/>
        <family val="2"/>
      </rPr>
      <t>Ligne 12</t>
    </r>
  </si>
  <si>
    <r>
      <t>RECHARGE compatible pour diffuseur de parfum d'ambiance proposé en</t>
    </r>
    <r>
      <rPr>
        <b/>
        <sz val="10"/>
        <color rgb="FFFF0000"/>
        <rFont val="Arial Narrow"/>
        <family val="2"/>
      </rPr>
      <t xml:space="preserve"> Ligne 29 </t>
    </r>
    <r>
      <rPr>
        <sz val="10"/>
        <color theme="1"/>
        <rFont val="Arial Narrow"/>
        <family val="2"/>
      </rPr>
      <t>- Plusieurs parfums agrumes</t>
    </r>
  </si>
  <si>
    <t>Etablissements concernés</t>
  </si>
  <si>
    <t>CHBA</t>
  </si>
  <si>
    <t>CHBA
EPSM</t>
  </si>
  <si>
    <t>CHBI
EHPAD RDV</t>
  </si>
  <si>
    <t>EPSM</t>
  </si>
  <si>
    <t>CHBI</t>
  </si>
  <si>
    <t>CHBA
CHBI
EPSM</t>
  </si>
  <si>
    <t>EPSM
CH Ploërmel</t>
  </si>
  <si>
    <t>CHBI
CH Ploërmel</t>
  </si>
  <si>
    <t>CHBA
CHBI
EPSM
CH Ploërmel</t>
  </si>
  <si>
    <t>CH Ploërmel</t>
  </si>
  <si>
    <t>CHBA
EPSM
CH Ploërmel</t>
  </si>
  <si>
    <t>CHBA
CH Ploërmel</t>
  </si>
  <si>
    <t>CHBA
CHBI
CH Ploërmel</t>
  </si>
  <si>
    <t xml:space="preserve">CHBA
CHBI
EPSM
CH Ploërmel
EHPAD RDV  </t>
  </si>
  <si>
    <t xml:space="preserve">CHBA
CHBI
EPSM
CH Ploërmel </t>
  </si>
  <si>
    <t>CHBI
EPSM
CH Ploërmel</t>
  </si>
  <si>
    <t>Joindre en annexe les fiches techniques / fiches de données de sécurité des produits le nécessitant.</t>
  </si>
  <si>
    <t xml:space="preserve">Le soumissionnaire devra répondre à chaque ligne du B.P.U. et ne pas indiquer plusieurs références et plusieurs prix sur la même ligne. </t>
  </si>
  <si>
    <t>Cela signifie que l'établissement doit acheter a minima 500 lavettes dans une commande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</si>
</sst>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4" formatCode="_-* #,##0.00\ &quot;€&quot;_-;\-* #,##0.00\ &quot;€&quot;_-;_-* &quot;-&quot;??\ &quot;€&quot;_-;_-@_-"/>
    <numFmt numFmtId="164" formatCode="#,##0.0000\ &quot;€&quot;"/>
    <numFmt numFmtId="165" formatCode="_-* #,##0.0000\ &quot;€&quot;_-;\-* #,##0.0000\ &quot;€&quot;_-;_-* &quot;-&quot;????\ &quot;€&quot;_-;_-@_-"/>
    <numFmt numFmtId="166" formatCode="_-* #,##0.00\ _€_-;\-* #,##0.00\ _€_-;_-* &quot;-&quot;??\ _€_-;_-@_-"/>
    <numFmt numFmtId="167" formatCode="#,##0.00\ &quot;€&quot;"/>
    <numFmt numFmtId="168" formatCode="_-* #,##0.00\ &quot;€&quot;_-;\-* #,##0.00\ &quot;€&quot;_-;_-* &quot;-&quot;????\ &quot;€&quot;_-;_-@_-"/>
    <numFmt numFmtId="169" formatCode="#,##0_ ;\-#,##0\ "/>
    <numFmt numFmtId="170" formatCode="_-* #,##0\ _€_-;\-* #,##0\ _€_-;_-* &quot;-&quot;\ _€_-;_-@_-"/>
  </numFmts>
  <fonts count="62" x14ac:knownFonts="1">
    <font>
      <sz val="11"/>
      <color theme="1"/>
      <name val="Calibri"/>
      <family val="2"/>
      <scheme val="minor"/>
    </font>
    <font>
      <sz val="11"/>
      <color theme="1"/>
      <name val="Calibri"/>
      <family val="2"/>
      <scheme val="minor"/>
    </font>
    <font>
      <sz val="10"/>
      <name val="Arial"/>
      <family val="2"/>
    </font>
    <font>
      <sz val="10"/>
      <name val="Arial"/>
      <family val="2"/>
    </font>
    <font>
      <sz val="8"/>
      <color theme="1"/>
      <name val="Calibri"/>
      <family val="2"/>
      <scheme val="minor"/>
    </font>
    <font>
      <b/>
      <sz val="14"/>
      <color rgb="FF0070C0"/>
      <name val="Calibri"/>
      <family val="2"/>
      <scheme val="minor"/>
    </font>
    <font>
      <b/>
      <sz val="8"/>
      <color theme="1"/>
      <name val="Calibri"/>
      <family val="2"/>
      <scheme val="minor"/>
    </font>
    <font>
      <u/>
      <sz val="11"/>
      <color theme="10"/>
      <name val="Calibri"/>
      <family val="2"/>
    </font>
    <font>
      <u/>
      <sz val="9.9"/>
      <color theme="10"/>
      <name val="Calibri"/>
      <family val="2"/>
    </font>
    <font>
      <u/>
      <sz val="11"/>
      <color theme="10"/>
      <name val="Calibri"/>
      <family val="2"/>
      <scheme val="minor"/>
    </font>
    <font>
      <b/>
      <sz val="8"/>
      <name val="Calibri"/>
      <family val="2"/>
      <scheme val="minor"/>
    </font>
    <font>
      <sz val="11"/>
      <color theme="1"/>
      <name val="Arial Narrow"/>
      <family val="2"/>
    </font>
    <font>
      <b/>
      <sz val="10"/>
      <name val="Arial Narrow"/>
      <family val="2"/>
    </font>
    <font>
      <sz val="10"/>
      <name val="Arial Narrow"/>
      <family val="2"/>
    </font>
    <font>
      <sz val="11"/>
      <color theme="1"/>
      <name val="Calibri"/>
      <family val="2"/>
      <scheme val="minor"/>
    </font>
    <font>
      <b/>
      <sz val="11"/>
      <color rgb="FFFF0000"/>
      <name val="Arial Narrow"/>
      <family val="2"/>
    </font>
    <font>
      <b/>
      <sz val="11"/>
      <name val="Arial Narrow"/>
      <family val="2"/>
    </font>
    <font>
      <sz val="11"/>
      <color rgb="FF000000"/>
      <name val="Calibri"/>
      <family val="2"/>
    </font>
    <font>
      <sz val="10"/>
      <name val="Arial"/>
      <family val="2"/>
      <charset val="1"/>
    </font>
    <font>
      <sz val="11"/>
      <color rgb="FF000000"/>
      <name val="Calibri"/>
      <family val="2"/>
      <charset val="1"/>
    </font>
    <font>
      <b/>
      <sz val="22"/>
      <color rgb="FFFF0000"/>
      <name val="Calibri"/>
      <family val="2"/>
      <scheme val="minor"/>
    </font>
    <font>
      <sz val="22"/>
      <color rgb="FFFF0000"/>
      <name val="Calibri"/>
      <family val="2"/>
      <scheme val="minor"/>
    </font>
    <font>
      <sz val="12"/>
      <name val="Arial Narrow"/>
      <family val="2"/>
    </font>
    <font>
      <i/>
      <sz val="8"/>
      <color rgb="FFFF0000"/>
      <name val="Calibri"/>
      <family val="2"/>
      <scheme val="minor"/>
    </font>
    <font>
      <i/>
      <sz val="11"/>
      <color rgb="FFFF0000"/>
      <name val="Calibri"/>
      <family val="2"/>
      <scheme val="minor"/>
    </font>
    <font>
      <sz val="12"/>
      <color rgb="FFFF0000"/>
      <name val="Arial Narrow"/>
      <family val="2"/>
    </font>
    <font>
      <b/>
      <sz val="12"/>
      <color indexed="10"/>
      <name val="Arial Narrow"/>
      <family val="2"/>
    </font>
    <font>
      <sz val="10"/>
      <color rgb="FFFF0000"/>
      <name val="Arial Narrow"/>
      <family val="2"/>
    </font>
    <font>
      <b/>
      <sz val="18"/>
      <color theme="0"/>
      <name val="Arial Narrow"/>
      <family val="2"/>
    </font>
    <font>
      <b/>
      <sz val="11"/>
      <color indexed="10"/>
      <name val="Arial Narrow"/>
      <family val="2"/>
    </font>
    <font>
      <b/>
      <sz val="14"/>
      <color theme="0"/>
      <name val="Calibri"/>
      <family val="2"/>
      <scheme val="minor"/>
    </font>
    <font>
      <sz val="10"/>
      <color theme="1"/>
      <name val="Arial Narrow"/>
      <family val="2"/>
    </font>
    <font>
      <b/>
      <sz val="20"/>
      <color theme="0"/>
      <name val="Arial Narrow"/>
      <family val="2"/>
    </font>
    <font>
      <b/>
      <sz val="10"/>
      <color indexed="8"/>
      <name val="Arial Narrow"/>
      <family val="2"/>
    </font>
    <font>
      <sz val="10"/>
      <color indexed="8"/>
      <name val="Arial Narrow"/>
      <family val="2"/>
    </font>
    <font>
      <sz val="8"/>
      <color rgb="FF000000"/>
      <name val="Segoe UI"/>
      <family val="2"/>
    </font>
    <font>
      <u/>
      <sz val="10"/>
      <color indexed="8"/>
      <name val="Arial Narrow"/>
      <family val="2"/>
    </font>
    <font>
      <b/>
      <sz val="10"/>
      <color theme="1"/>
      <name val="Arial Narrow"/>
      <family val="2"/>
    </font>
    <font>
      <b/>
      <u/>
      <sz val="10"/>
      <color indexed="8"/>
      <name val="Arial Narrow"/>
      <family val="2"/>
    </font>
    <font>
      <u/>
      <sz val="10"/>
      <color theme="1"/>
      <name val="Arial Narrow"/>
      <family val="2"/>
    </font>
    <font>
      <b/>
      <sz val="14"/>
      <color theme="1"/>
      <name val="Calibri"/>
      <family val="2"/>
      <scheme val="minor"/>
    </font>
    <font>
      <b/>
      <sz val="8"/>
      <color theme="1"/>
      <name val="Arial Narrow"/>
      <family val="2"/>
    </font>
    <font>
      <b/>
      <sz val="8"/>
      <name val="Arial Narrow"/>
      <family val="2"/>
    </font>
    <font>
      <b/>
      <u/>
      <sz val="8"/>
      <name val="Arial Narrow"/>
      <family val="2"/>
    </font>
    <font>
      <b/>
      <u/>
      <sz val="8"/>
      <color theme="1"/>
      <name val="Arial Narrow"/>
      <family val="2"/>
    </font>
    <font>
      <sz val="8"/>
      <color theme="1"/>
      <name val="Arial Narrow"/>
      <family val="2"/>
    </font>
    <font>
      <i/>
      <sz val="8"/>
      <color rgb="FFFF0000"/>
      <name val="Arial Narrow"/>
      <family val="2"/>
    </font>
    <font>
      <b/>
      <sz val="14"/>
      <name val="Arial Narrow"/>
      <family val="2"/>
    </font>
    <font>
      <b/>
      <sz val="12"/>
      <name val="Arial Narrow"/>
      <family val="2"/>
    </font>
    <font>
      <b/>
      <u/>
      <sz val="10"/>
      <color theme="1"/>
      <name val="Arial Narrow"/>
      <family val="2"/>
    </font>
    <font>
      <b/>
      <sz val="8"/>
      <color rgb="FFFF0000"/>
      <name val="Arial Narrow"/>
      <family val="2"/>
    </font>
    <font>
      <b/>
      <sz val="16"/>
      <color theme="1"/>
      <name val="Arial Narrow"/>
      <family val="2"/>
    </font>
    <font>
      <b/>
      <sz val="10"/>
      <name val="Calibri"/>
      <family val="2"/>
      <scheme val="minor"/>
    </font>
    <font>
      <b/>
      <sz val="14"/>
      <color rgb="FFFF0000"/>
      <name val="Calibri"/>
      <family val="2"/>
      <scheme val="minor"/>
    </font>
    <font>
      <b/>
      <sz val="16"/>
      <name val="Arial Narrow"/>
      <family val="2"/>
    </font>
    <font>
      <b/>
      <sz val="16"/>
      <color theme="0"/>
      <name val="Arial Narrow"/>
      <family val="2"/>
    </font>
    <font>
      <b/>
      <i/>
      <sz val="8"/>
      <name val="Arial Narrow"/>
      <family val="2"/>
    </font>
    <font>
      <b/>
      <sz val="9"/>
      <color theme="1"/>
      <name val="Arial Narrow"/>
      <family val="2"/>
    </font>
    <font>
      <i/>
      <sz val="10"/>
      <name val="Arial Narrow"/>
      <family val="2"/>
    </font>
    <font>
      <b/>
      <sz val="10"/>
      <color rgb="FFFF0000"/>
      <name val="Arial Narrow"/>
      <family val="2"/>
    </font>
    <font>
      <b/>
      <sz val="12"/>
      <color theme="1"/>
      <name val="Arial Narrow"/>
      <family val="2"/>
    </font>
    <font>
      <sz val="16"/>
      <name val="Arial Narrow"/>
      <family val="2"/>
    </font>
  </fonts>
  <fills count="10">
    <fill>
      <patternFill patternType="none"/>
    </fill>
    <fill>
      <patternFill patternType="gray125"/>
    </fill>
    <fill>
      <patternFill patternType="solid">
        <fgColor theme="0"/>
        <bgColor indexed="64"/>
      </patternFill>
    </fill>
    <fill>
      <patternFill patternType="solid">
        <fgColor rgb="FF2FB9CA"/>
        <bgColor indexed="64"/>
      </patternFill>
    </fill>
    <fill>
      <patternFill patternType="solid">
        <fgColor rgb="FFFFFF00"/>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0" tint="-0.34998626667073579"/>
        <bgColor indexed="64"/>
      </patternFill>
    </fill>
    <fill>
      <patternFill patternType="solid">
        <fgColor theme="6" tint="0.79998168889431442"/>
        <bgColor indexed="64"/>
      </patternFill>
    </fill>
    <fill>
      <patternFill patternType="solid">
        <fgColor theme="4" tint="0.59999389629810485"/>
        <bgColor indexed="64"/>
      </patternFill>
    </fill>
  </fills>
  <borders count="24">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s>
  <cellStyleXfs count="283">
    <xf numFmtId="0" fontId="0" fillId="0" borderId="0"/>
    <xf numFmtId="0" fontId="1" fillId="0" borderId="0"/>
    <xf numFmtId="0" fontId="2" fillId="0" borderId="0"/>
    <xf numFmtId="0" fontId="2" fillId="0" borderId="0"/>
    <xf numFmtId="0" fontId="2" fillId="0" borderId="0"/>
    <xf numFmtId="0" fontId="3" fillId="0" borderId="0"/>
    <xf numFmtId="0" fontId="3" fillId="0" borderId="0"/>
    <xf numFmtId="0" fontId="3" fillId="0" borderId="0"/>
    <xf numFmtId="0" fontId="2" fillId="0" borderId="0"/>
    <xf numFmtId="0" fontId="2" fillId="0" borderId="0"/>
    <xf numFmtId="0" fontId="2" fillId="0" borderId="0"/>
    <xf numFmtId="0" fontId="7" fillId="0" borderId="0" applyNumberFormat="0" applyFill="0" applyBorder="0" applyAlignment="0" applyProtection="0">
      <alignment vertical="top"/>
      <protection locked="0"/>
    </xf>
    <xf numFmtId="0" fontId="8" fillId="0" borderId="0" applyNumberFormat="0" applyFill="0" applyBorder="0" applyAlignment="0" applyProtection="0">
      <alignment vertical="top"/>
      <protection locked="0"/>
    </xf>
    <xf numFmtId="0" fontId="9" fillId="0" borderId="0" applyNumberFormat="0" applyFill="0" applyBorder="0" applyAlignment="0" applyProtection="0"/>
    <xf numFmtId="0" fontId="2" fillId="0" borderId="0"/>
    <xf numFmtId="0" fontId="2" fillId="0" borderId="0"/>
    <xf numFmtId="0" fontId="2" fillId="0" borderId="0"/>
    <xf numFmtId="0" fontId="14" fillId="0" borderId="0"/>
    <xf numFmtId="0" fontId="1" fillId="0" borderId="0"/>
    <xf numFmtId="0" fontId="1" fillId="0" borderId="0"/>
    <xf numFmtId="0" fontId="1" fillId="0" borderId="0"/>
    <xf numFmtId="0" fontId="2" fillId="0" borderId="0"/>
    <xf numFmtId="0" fontId="2" fillId="0" borderId="0"/>
    <xf numFmtId="0" fontId="2" fillId="0" borderId="0"/>
    <xf numFmtId="0" fontId="14"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8" fillId="0" borderId="0"/>
    <xf numFmtId="0" fontId="18" fillId="0" borderId="0"/>
    <xf numFmtId="0" fontId="18" fillId="0" borderId="0"/>
    <xf numFmtId="0" fontId="19" fillId="0" borderId="0"/>
    <xf numFmtId="9" fontId="1" fillId="0" borderId="0" applyFont="0" applyFill="0" applyBorder="0" applyAlignment="0" applyProtection="0"/>
    <xf numFmtId="0" fontId="1" fillId="0" borderId="0"/>
    <xf numFmtId="0" fontId="17" fillId="0" borderId="0"/>
    <xf numFmtId="0" fontId="18" fillId="0" borderId="0"/>
    <xf numFmtId="0" fontId="18" fillId="0" borderId="0"/>
    <xf numFmtId="0" fontId="18" fillId="0" borderId="0"/>
    <xf numFmtId="0" fontId="19" fillId="0" borderId="0"/>
    <xf numFmtId="0" fontId="19" fillId="0" borderId="0"/>
    <xf numFmtId="0" fontId="1" fillId="0" borderId="0"/>
    <xf numFmtId="0" fontId="1" fillId="0" borderId="0"/>
    <xf numFmtId="0" fontId="1" fillId="0" borderId="0"/>
    <xf numFmtId="0" fontId="1" fillId="0" borderId="0"/>
    <xf numFmtId="0" fontId="1" fillId="0" borderId="0"/>
    <xf numFmtId="0" fontId="17"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cellStyleXfs>
  <cellXfs count="187">
    <xf numFmtId="0" fontId="0" fillId="0" borderId="0" xfId="0"/>
    <xf numFmtId="0" fontId="4" fillId="0" borderId="0" xfId="0" applyFont="1"/>
    <xf numFmtId="0" fontId="0" fillId="0" borderId="0" xfId="0" applyAlignment="1">
      <alignment vertical="center" wrapText="1"/>
    </xf>
    <xf numFmtId="0" fontId="0" fillId="0" borderId="0" xfId="0" applyFill="1" applyBorder="1" applyAlignment="1">
      <alignment vertical="center"/>
    </xf>
    <xf numFmtId="0" fontId="0" fillId="2" borderId="0" xfId="0" applyFill="1" applyBorder="1" applyAlignment="1">
      <alignment vertical="center"/>
    </xf>
    <xf numFmtId="0" fontId="4" fillId="0" borderId="0" xfId="0" applyFont="1"/>
    <xf numFmtId="0" fontId="0" fillId="0" borderId="0" xfId="0" applyFill="1"/>
    <xf numFmtId="0" fontId="4" fillId="0" borderId="0" xfId="0" applyFont="1"/>
    <xf numFmtId="0" fontId="0" fillId="0" borderId="0" xfId="0" applyAlignment="1">
      <alignment vertical="center" wrapText="1"/>
    </xf>
    <xf numFmtId="0" fontId="0" fillId="0" borderId="0" xfId="0" applyFill="1" applyBorder="1" applyAlignment="1">
      <alignment vertical="center"/>
    </xf>
    <xf numFmtId="0" fontId="0" fillId="2" borderId="0" xfId="0" applyFill="1" applyBorder="1" applyAlignment="1">
      <alignment vertical="center"/>
    </xf>
    <xf numFmtId="0" fontId="5" fillId="0" borderId="0" xfId="0" applyFont="1" applyBorder="1" applyAlignment="1">
      <alignment horizontal="center" vertical="center" wrapText="1"/>
    </xf>
    <xf numFmtId="0" fontId="11" fillId="0" borderId="0" xfId="0" applyFont="1"/>
    <xf numFmtId="0" fontId="13" fillId="0" borderId="0" xfId="2" applyFont="1" applyFill="1"/>
    <xf numFmtId="0" fontId="12" fillId="0" borderId="0" xfId="2" applyFont="1" applyFill="1"/>
    <xf numFmtId="0" fontId="0" fillId="0" borderId="0" xfId="0"/>
    <xf numFmtId="0" fontId="15" fillId="0" borderId="0" xfId="0" applyFont="1" applyBorder="1" applyAlignment="1">
      <alignment horizontal="justify" vertical="center"/>
    </xf>
    <xf numFmtId="0" fontId="0" fillId="0" borderId="0" xfId="0" applyFont="1" applyBorder="1" applyAlignment="1">
      <alignment vertical="center"/>
    </xf>
    <xf numFmtId="0" fontId="4" fillId="0" borderId="0" xfId="0" applyFont="1" applyBorder="1"/>
    <xf numFmtId="0" fontId="0" fillId="0" borderId="0" xfId="0" applyBorder="1" applyAlignment="1"/>
    <xf numFmtId="0" fontId="24" fillId="0" borderId="0" xfId="0" applyFont="1"/>
    <xf numFmtId="0" fontId="25" fillId="0" borderId="0" xfId="0" applyFont="1" applyFill="1" applyBorder="1" applyAlignment="1">
      <alignment horizontal="left" vertical="center" wrapText="1"/>
    </xf>
    <xf numFmtId="0" fontId="27" fillId="0" borderId="0" xfId="0" applyFont="1" applyFill="1" applyBorder="1" applyAlignment="1">
      <alignment vertical="center" wrapText="1"/>
    </xf>
    <xf numFmtId="0" fontId="28" fillId="0" borderId="0" xfId="0" applyFont="1" applyFill="1" applyAlignment="1">
      <alignment horizontal="center" vertical="center" wrapText="1"/>
    </xf>
    <xf numFmtId="0" fontId="13" fillId="0" borderId="0" xfId="0" applyFont="1"/>
    <xf numFmtId="0" fontId="16" fillId="0" borderId="0" xfId="0" applyFont="1" applyFill="1" applyBorder="1" applyAlignment="1" applyProtection="1">
      <alignment vertical="center" wrapText="1"/>
      <protection locked="0"/>
    </xf>
    <xf numFmtId="0" fontId="16" fillId="0" borderId="0" xfId="0" applyFont="1" applyFill="1" applyBorder="1" applyAlignment="1" applyProtection="1">
      <alignment horizontal="center" vertical="center" wrapText="1"/>
      <protection locked="0"/>
    </xf>
    <xf numFmtId="0" fontId="0" fillId="0" borderId="0" xfId="0" applyFill="1" applyBorder="1"/>
    <xf numFmtId="0" fontId="0" fillId="0" borderId="0" xfId="0" applyBorder="1"/>
    <xf numFmtId="0" fontId="28" fillId="0" borderId="0" xfId="0" applyFont="1" applyFill="1" applyAlignment="1">
      <alignment vertical="center" wrapText="1"/>
    </xf>
    <xf numFmtId="0" fontId="0" fillId="0" borderId="8" xfId="0" applyBorder="1"/>
    <xf numFmtId="0" fontId="31" fillId="0" borderId="6" xfId="0" applyFont="1" applyBorder="1" applyAlignment="1">
      <alignment vertical="center"/>
    </xf>
    <xf numFmtId="0" fontId="0" fillId="0" borderId="8" xfId="0" applyBorder="1" applyAlignment="1">
      <alignment horizontal="left"/>
    </xf>
    <xf numFmtId="0" fontId="31" fillId="0" borderId="4" xfId="0" applyFont="1" applyFill="1" applyBorder="1" applyAlignment="1">
      <alignment horizontal="right"/>
    </xf>
    <xf numFmtId="0" fontId="32" fillId="2" borderId="4" xfId="0" applyFont="1" applyFill="1" applyBorder="1" applyAlignment="1">
      <alignment horizontal="left" vertical="center" wrapText="1"/>
    </xf>
    <xf numFmtId="0" fontId="0" fillId="0" borderId="4" xfId="0" applyBorder="1" applyAlignment="1">
      <alignment horizontal="left"/>
    </xf>
    <xf numFmtId="0" fontId="31" fillId="0" borderId="4" xfId="0" applyFont="1" applyFill="1" applyBorder="1" applyAlignment="1">
      <alignment horizontal="right" wrapText="1"/>
    </xf>
    <xf numFmtId="0" fontId="31" fillId="0" borderId="4" xfId="0" applyFont="1" applyFill="1" applyBorder="1" applyAlignment="1">
      <alignment horizontal="left" wrapText="1"/>
    </xf>
    <xf numFmtId="0" fontId="0" fillId="0" borderId="0" xfId="0" applyBorder="1" applyAlignment="1">
      <alignment horizontal="left" vertical="center" wrapText="1"/>
    </xf>
    <xf numFmtId="0" fontId="5" fillId="0" borderId="12" xfId="0" applyFont="1" applyBorder="1" applyAlignment="1">
      <alignment horizontal="center" vertical="center" wrapText="1"/>
    </xf>
    <xf numFmtId="0" fontId="5" fillId="0" borderId="0" xfId="0" applyFont="1" applyBorder="1" applyAlignment="1">
      <alignment horizontal="left" vertical="center" wrapText="1"/>
    </xf>
    <xf numFmtId="0" fontId="30" fillId="0" borderId="0" xfId="0" applyFont="1" applyFill="1" applyBorder="1" applyAlignment="1">
      <alignment vertical="center" wrapText="1"/>
    </xf>
    <xf numFmtId="0" fontId="40" fillId="0" borderId="4" xfId="0" applyFont="1" applyBorder="1" applyAlignment="1">
      <alignment horizontal="center" vertical="center"/>
    </xf>
    <xf numFmtId="0" fontId="41" fillId="3" borderId="4" xfId="0" applyFont="1" applyFill="1" applyBorder="1" applyAlignment="1">
      <alignment horizontal="center" vertical="center" wrapText="1"/>
    </xf>
    <xf numFmtId="0" fontId="42" fillId="3" borderId="4" xfId="0" applyFont="1" applyFill="1" applyBorder="1" applyAlignment="1">
      <alignment horizontal="center" vertical="center" wrapText="1"/>
    </xf>
    <xf numFmtId="0" fontId="45" fillId="0" borderId="0" xfId="0" applyFont="1"/>
    <xf numFmtId="0" fontId="45" fillId="0" borderId="0" xfId="0" applyFont="1" applyFill="1"/>
    <xf numFmtId="0" fontId="31" fillId="0" borderId="4" xfId="0" applyFont="1" applyBorder="1" applyAlignment="1">
      <alignment wrapText="1"/>
    </xf>
    <xf numFmtId="0" fontId="31" fillId="0" borderId="4" xfId="0" applyFont="1" applyBorder="1" applyAlignment="1">
      <alignment horizontal="center" vertical="center"/>
    </xf>
    <xf numFmtId="0" fontId="13" fillId="0" borderId="4" xfId="2" applyFont="1" applyFill="1" applyBorder="1" applyAlignment="1">
      <alignment horizontal="center" vertical="center" wrapText="1"/>
    </xf>
    <xf numFmtId="165" fontId="13" fillId="6" borderId="4" xfId="2" applyNumberFormat="1" applyFont="1" applyFill="1" applyBorder="1" applyAlignment="1">
      <alignment horizontal="center" vertical="center" wrapText="1"/>
    </xf>
    <xf numFmtId="10" fontId="13" fillId="0" borderId="4" xfId="2" applyNumberFormat="1" applyFont="1" applyFill="1" applyBorder="1" applyAlignment="1">
      <alignment horizontal="center" vertical="center" wrapText="1"/>
    </xf>
    <xf numFmtId="0" fontId="11" fillId="0" borderId="0" xfId="0" applyFont="1" applyFill="1"/>
    <xf numFmtId="0" fontId="31" fillId="0" borderId="4" xfId="0" applyFont="1" applyFill="1" applyBorder="1" applyAlignment="1">
      <alignment wrapText="1"/>
    </xf>
    <xf numFmtId="0" fontId="31" fillId="0" borderId="4" xfId="0" applyFont="1" applyFill="1" applyBorder="1" applyAlignment="1">
      <alignment vertical="center" wrapText="1"/>
    </xf>
    <xf numFmtId="0" fontId="31" fillId="0" borderId="4" xfId="0" applyFont="1" applyFill="1" applyBorder="1" applyAlignment="1">
      <alignment horizontal="center" vertical="center"/>
    </xf>
    <xf numFmtId="0" fontId="31" fillId="0" borderId="4" xfId="0" applyFont="1" applyBorder="1" applyAlignment="1">
      <alignment vertical="center" wrapText="1"/>
    </xf>
    <xf numFmtId="0" fontId="31" fillId="0" borderId="4" xfId="1" applyFont="1" applyFill="1" applyBorder="1" applyAlignment="1">
      <alignment horizontal="center" vertical="center" wrapText="1"/>
    </xf>
    <xf numFmtId="0" fontId="47" fillId="0" borderId="0" xfId="2" applyFont="1" applyFill="1"/>
    <xf numFmtId="0" fontId="13" fillId="0" borderId="10" xfId="2" applyFont="1" applyFill="1" applyBorder="1" applyAlignment="1">
      <alignment horizontal="center" vertical="center" wrapText="1"/>
    </xf>
    <xf numFmtId="0" fontId="31" fillId="0" borderId="10" xfId="0" applyFont="1" applyFill="1" applyBorder="1" applyAlignment="1">
      <alignment horizontal="center" vertical="center"/>
    </xf>
    <xf numFmtId="0" fontId="31" fillId="0" borderId="0" xfId="0" applyFont="1"/>
    <xf numFmtId="0" fontId="16" fillId="6" borderId="4" xfId="0" applyFont="1" applyFill="1" applyBorder="1" applyAlignment="1" applyProtection="1">
      <alignment horizontal="center" vertical="center" wrapText="1"/>
      <protection locked="0"/>
    </xf>
    <xf numFmtId="10" fontId="13" fillId="0" borderId="10" xfId="2" applyNumberFormat="1" applyFont="1" applyFill="1" applyBorder="1" applyAlignment="1">
      <alignment horizontal="center" vertical="center" wrapText="1"/>
    </xf>
    <xf numFmtId="0" fontId="25" fillId="0" borderId="0" xfId="0" applyFont="1" applyFill="1" applyBorder="1" applyAlignment="1">
      <alignment vertical="top" wrapText="1"/>
    </xf>
    <xf numFmtId="0" fontId="22" fillId="0" borderId="0" xfId="0" applyFont="1" applyBorder="1" applyAlignment="1">
      <alignment horizontal="left" vertical="center" wrapText="1"/>
    </xf>
    <xf numFmtId="165" fontId="13" fillId="6" borderId="10" xfId="2" applyNumberFormat="1" applyFont="1" applyFill="1" applyBorder="1" applyAlignment="1">
      <alignment horizontal="center" vertical="center" wrapText="1"/>
    </xf>
    <xf numFmtId="0" fontId="15" fillId="0" borderId="0" xfId="0" applyFont="1" applyBorder="1" applyAlignment="1">
      <alignment vertical="center"/>
    </xf>
    <xf numFmtId="0" fontId="41" fillId="3" borderId="15" xfId="0" applyFont="1" applyFill="1" applyBorder="1" applyAlignment="1">
      <alignment horizontal="center" vertical="center" wrapText="1"/>
    </xf>
    <xf numFmtId="49" fontId="46" fillId="5" borderId="5" xfId="0" applyNumberFormat="1" applyFont="1" applyFill="1" applyBorder="1" applyAlignment="1">
      <alignment vertical="center" wrapText="1"/>
    </xf>
    <xf numFmtId="0" fontId="46" fillId="5" borderId="5" xfId="0" applyFont="1" applyFill="1" applyBorder="1" applyAlignment="1">
      <alignment horizontal="center" vertical="center" wrapText="1"/>
    </xf>
    <xf numFmtId="164" fontId="46" fillId="5" borderId="5" xfId="0" applyNumberFormat="1" applyFont="1" applyFill="1" applyBorder="1" applyAlignment="1">
      <alignment horizontal="center" vertical="center" wrapText="1"/>
    </xf>
    <xf numFmtId="10" fontId="46" fillId="5" borderId="5" xfId="0" applyNumberFormat="1" applyFont="1" applyFill="1" applyBorder="1" applyAlignment="1">
      <alignment horizontal="center" vertical="center" wrapText="1"/>
    </xf>
    <xf numFmtId="165" fontId="46" fillId="5" borderId="5" xfId="0" applyNumberFormat="1" applyFont="1" applyFill="1" applyBorder="1" applyAlignment="1">
      <alignment horizontal="center" vertical="center" wrapText="1"/>
    </xf>
    <xf numFmtId="0" fontId="31" fillId="0" borderId="11" xfId="0" applyFont="1" applyBorder="1" applyAlignment="1">
      <alignment horizontal="center" vertical="center"/>
    </xf>
    <xf numFmtId="0" fontId="31" fillId="0" borderId="4" xfId="0" applyFont="1" applyFill="1" applyBorder="1" applyAlignment="1">
      <alignment horizontal="left" vertical="center" wrapText="1"/>
    </xf>
    <xf numFmtId="0" fontId="51" fillId="3" borderId="15" xfId="0" applyFont="1" applyFill="1" applyBorder="1" applyAlignment="1">
      <alignment vertical="center" wrapText="1"/>
    </xf>
    <xf numFmtId="0" fontId="37" fillId="0" borderId="4" xfId="0" applyFont="1" applyFill="1" applyBorder="1" applyAlignment="1">
      <alignment vertical="center" wrapText="1"/>
    </xf>
    <xf numFmtId="0" fontId="37" fillId="0" borderId="10" xfId="0" applyFont="1" applyFill="1" applyBorder="1" applyAlignment="1">
      <alignment vertical="center" wrapText="1"/>
    </xf>
    <xf numFmtId="0" fontId="37" fillId="0" borderId="4" xfId="0" applyFont="1" applyBorder="1" applyAlignment="1">
      <alignment vertical="center" wrapText="1"/>
    </xf>
    <xf numFmtId="0" fontId="31" fillId="0" borderId="10" xfId="0" applyFont="1" applyBorder="1" applyAlignment="1">
      <alignment vertical="center" wrapText="1"/>
    </xf>
    <xf numFmtId="0" fontId="54" fillId="3" borderId="15" xfId="0" applyFont="1" applyFill="1" applyBorder="1" applyAlignment="1">
      <alignment vertical="center" wrapText="1"/>
    </xf>
    <xf numFmtId="0" fontId="56" fillId="0" borderId="10" xfId="0" applyFont="1" applyFill="1" applyBorder="1" applyAlignment="1">
      <alignment horizontal="center" vertical="center" wrapText="1"/>
    </xf>
    <xf numFmtId="0" fontId="12" fillId="0" borderId="10" xfId="0" applyFont="1" applyBorder="1" applyAlignment="1">
      <alignment horizontal="center" vertical="center"/>
    </xf>
    <xf numFmtId="0" fontId="12" fillId="0" borderId="4" xfId="0" applyFont="1" applyBorder="1" applyAlignment="1">
      <alignment horizontal="center" vertical="center"/>
    </xf>
    <xf numFmtId="44" fontId="13" fillId="8" borderId="4" xfId="2" applyNumberFormat="1" applyFont="1" applyFill="1" applyBorder="1" applyAlignment="1">
      <alignment horizontal="center" vertical="center" wrapText="1"/>
    </xf>
    <xf numFmtId="0" fontId="58" fillId="0" borderId="10" xfId="0" applyFont="1" applyFill="1" applyBorder="1" applyAlignment="1">
      <alignment horizontal="center" vertical="center" wrapText="1"/>
    </xf>
    <xf numFmtId="0" fontId="13" fillId="0" borderId="10" xfId="0" applyFont="1" applyFill="1" applyBorder="1" applyAlignment="1">
      <alignment horizontal="center" vertical="center" wrapText="1"/>
    </xf>
    <xf numFmtId="165" fontId="13" fillId="8" borderId="10" xfId="2" applyNumberFormat="1" applyFont="1" applyFill="1" applyBorder="1" applyAlignment="1">
      <alignment horizontal="center" vertical="center" wrapText="1"/>
    </xf>
    <xf numFmtId="165" fontId="13" fillId="8" borderId="4" xfId="2" applyNumberFormat="1" applyFont="1" applyFill="1" applyBorder="1" applyAlignment="1">
      <alignment horizontal="center" vertical="center" wrapText="1"/>
    </xf>
    <xf numFmtId="0" fontId="41" fillId="3" borderId="6" xfId="0" applyFont="1" applyFill="1" applyBorder="1" applyAlignment="1">
      <alignment horizontal="center" vertical="center" wrapText="1"/>
    </xf>
    <xf numFmtId="0" fontId="41" fillId="3" borderId="8" xfId="0" applyFont="1" applyFill="1" applyBorder="1" applyAlignment="1">
      <alignment horizontal="center" vertical="center" wrapText="1"/>
    </xf>
    <xf numFmtId="0" fontId="57" fillId="8" borderId="18" xfId="0" applyFont="1" applyFill="1" applyBorder="1" applyAlignment="1">
      <alignment horizontal="center" vertical="center" wrapText="1"/>
    </xf>
    <xf numFmtId="0" fontId="51" fillId="3" borderId="14" xfId="0" applyFont="1" applyFill="1" applyBorder="1" applyAlignment="1">
      <alignment vertical="center"/>
    </xf>
    <xf numFmtId="166" fontId="0" fillId="8" borderId="4" xfId="0" applyNumberFormat="1" applyFill="1" applyBorder="1" applyAlignment="1">
      <alignment vertical="center" wrapText="1"/>
    </xf>
    <xf numFmtId="0" fontId="37" fillId="0" borderId="10" xfId="0" applyFont="1" applyBorder="1" applyAlignment="1">
      <alignment horizontal="center" vertical="center"/>
    </xf>
    <xf numFmtId="0" fontId="51" fillId="3" borderId="15" xfId="0" applyFont="1" applyFill="1" applyBorder="1" applyAlignment="1">
      <alignment horizontal="center" vertical="center" wrapText="1"/>
    </xf>
    <xf numFmtId="0" fontId="31" fillId="6" borderId="10" xfId="0" applyFont="1" applyFill="1" applyBorder="1" applyAlignment="1">
      <alignment horizontal="center" vertical="center"/>
    </xf>
    <xf numFmtId="169" fontId="13" fillId="6" borderId="10" xfId="282" applyNumberFormat="1" applyFont="1" applyFill="1" applyBorder="1" applyAlignment="1">
      <alignment horizontal="center" vertical="center" wrapText="1"/>
    </xf>
    <xf numFmtId="169" fontId="13" fillId="6" borderId="4" xfId="282" applyNumberFormat="1" applyFont="1" applyFill="1" applyBorder="1" applyAlignment="1">
      <alignment horizontal="center" vertical="center" wrapText="1"/>
    </xf>
    <xf numFmtId="169" fontId="41" fillId="3" borderId="15" xfId="282" applyNumberFormat="1" applyFont="1" applyFill="1" applyBorder="1" applyAlignment="1">
      <alignment horizontal="center" vertical="center" wrapText="1"/>
    </xf>
    <xf numFmtId="49" fontId="46" fillId="5" borderId="5" xfId="0" applyNumberFormat="1" applyFont="1" applyFill="1" applyBorder="1" applyAlignment="1">
      <alignment horizontal="center" vertical="center" wrapText="1"/>
    </xf>
    <xf numFmtId="0" fontId="46" fillId="5" borderId="17" xfId="0" applyFont="1" applyFill="1" applyBorder="1" applyAlignment="1">
      <alignment horizontal="center" vertical="center" wrapText="1"/>
    </xf>
    <xf numFmtId="0" fontId="46" fillId="5" borderId="5" xfId="0" applyNumberFormat="1" applyFont="1" applyFill="1" applyBorder="1" applyAlignment="1">
      <alignment horizontal="center" vertical="center" wrapText="1"/>
    </xf>
    <xf numFmtId="167" fontId="46" fillId="5" borderId="5" xfId="0" applyNumberFormat="1" applyFont="1" applyFill="1" applyBorder="1" applyAlignment="1">
      <alignment horizontal="center" vertical="center" wrapText="1"/>
    </xf>
    <xf numFmtId="166" fontId="13" fillId="8" borderId="4" xfId="0" applyNumberFormat="1" applyFont="1" applyFill="1" applyBorder="1" applyAlignment="1">
      <alignment horizontal="center" vertical="center"/>
    </xf>
    <xf numFmtId="0" fontId="45" fillId="0" borderId="0" xfId="0" applyFont="1" applyFill="1" applyBorder="1"/>
    <xf numFmtId="0" fontId="24" fillId="0" borderId="0" xfId="0" applyFont="1" applyFill="1" applyBorder="1"/>
    <xf numFmtId="0" fontId="41" fillId="0" borderId="0" xfId="0" applyFont="1" applyFill="1" applyBorder="1" applyAlignment="1">
      <alignment horizontal="center" vertical="center" wrapText="1"/>
    </xf>
    <xf numFmtId="0" fontId="31" fillId="0" borderId="0" xfId="0" applyFont="1" applyFill="1" applyBorder="1"/>
    <xf numFmtId="0" fontId="37" fillId="0" borderId="4" xfId="0" applyFont="1" applyFill="1" applyBorder="1" applyAlignment="1">
      <alignment wrapText="1"/>
    </xf>
    <xf numFmtId="0" fontId="37" fillId="0" borderId="4" xfId="0" applyFont="1" applyBorder="1" applyAlignment="1">
      <alignment horizontal="left" vertical="center" wrapText="1"/>
    </xf>
    <xf numFmtId="0" fontId="6" fillId="3" borderId="18" xfId="0" applyFont="1" applyFill="1" applyBorder="1" applyAlignment="1">
      <alignment horizontal="center" vertical="center" wrapText="1"/>
    </xf>
    <xf numFmtId="0" fontId="10" fillId="3" borderId="18" xfId="0" applyFont="1" applyFill="1" applyBorder="1" applyAlignment="1">
      <alignment horizontal="center" vertical="center" wrapText="1"/>
    </xf>
    <xf numFmtId="0" fontId="41" fillId="3" borderId="10" xfId="0" applyFont="1" applyFill="1" applyBorder="1" applyAlignment="1">
      <alignment horizontal="center" vertical="center" wrapText="1"/>
    </xf>
    <xf numFmtId="49" fontId="23" fillId="5" borderId="5" xfId="0" applyNumberFormat="1" applyFont="1" applyFill="1" applyBorder="1" applyAlignment="1">
      <alignment vertical="center" wrapText="1"/>
    </xf>
    <xf numFmtId="49" fontId="23" fillId="5" borderId="5" xfId="0" applyNumberFormat="1" applyFont="1" applyFill="1" applyBorder="1" applyAlignment="1">
      <alignment horizontal="center" vertical="center" wrapText="1"/>
    </xf>
    <xf numFmtId="0" fontId="23" fillId="5" borderId="5" xfId="0" applyFont="1" applyFill="1" applyBorder="1" applyAlignment="1">
      <alignment horizontal="center" vertical="center" wrapText="1"/>
    </xf>
    <xf numFmtId="0" fontId="23" fillId="5" borderId="13" xfId="0" applyFont="1" applyFill="1" applyBorder="1" applyAlignment="1">
      <alignment horizontal="center" vertical="center" wrapText="1"/>
    </xf>
    <xf numFmtId="44" fontId="23" fillId="5" borderId="5" xfId="0" applyNumberFormat="1" applyFont="1" applyFill="1" applyBorder="1" applyAlignment="1">
      <alignment horizontal="center" vertical="center" wrapText="1"/>
    </xf>
    <xf numFmtId="10" fontId="23" fillId="5" borderId="5" xfId="0" applyNumberFormat="1" applyFont="1" applyFill="1" applyBorder="1" applyAlignment="1">
      <alignment horizontal="center" vertical="center" wrapText="1"/>
    </xf>
    <xf numFmtId="0" fontId="13" fillId="0" borderId="0" xfId="2" applyFont="1" applyFill="1" applyBorder="1" applyAlignment="1">
      <alignment horizontal="center" vertical="center" wrapText="1"/>
    </xf>
    <xf numFmtId="168" fontId="13" fillId="8" borderId="10" xfId="2" applyNumberFormat="1" applyFont="1" applyFill="1" applyBorder="1" applyAlignment="1">
      <alignment horizontal="center" vertical="center" wrapText="1"/>
    </xf>
    <xf numFmtId="168" fontId="13" fillId="8" borderId="4" xfId="2" applyNumberFormat="1" applyFont="1" applyFill="1" applyBorder="1" applyAlignment="1">
      <alignment horizontal="center" vertical="center" wrapText="1"/>
    </xf>
    <xf numFmtId="44" fontId="31" fillId="8" borderId="4" xfId="0" applyNumberFormat="1" applyFont="1" applyFill="1" applyBorder="1" applyAlignment="1">
      <alignment horizontal="center" vertical="center"/>
    </xf>
    <xf numFmtId="10" fontId="31" fillId="8" borderId="4" xfId="0" applyNumberFormat="1" applyFont="1" applyFill="1" applyBorder="1" applyAlignment="1">
      <alignment horizontal="center" vertical="center"/>
    </xf>
    <xf numFmtId="0" fontId="20" fillId="0" borderId="0" xfId="0" applyFont="1" applyBorder="1" applyAlignment="1">
      <alignment horizontal="left" vertical="center" wrapText="1"/>
    </xf>
    <xf numFmtId="0" fontId="21" fillId="0" borderId="0" xfId="0" applyFont="1" applyBorder="1" applyAlignment="1">
      <alignment vertical="center" wrapText="1"/>
    </xf>
    <xf numFmtId="0" fontId="31" fillId="0" borderId="4" xfId="0" applyFont="1" applyBorder="1" applyAlignment="1">
      <alignment horizontal="center" vertical="center" wrapText="1"/>
    </xf>
    <xf numFmtId="0" fontId="31" fillId="0" borderId="10" xfId="0" applyFont="1" applyBorder="1" applyAlignment="1">
      <alignment horizontal="center" vertical="center" wrapText="1"/>
    </xf>
    <xf numFmtId="44" fontId="60" fillId="9" borderId="20" xfId="0" applyNumberFormat="1" applyFont="1" applyFill="1" applyBorder="1"/>
    <xf numFmtId="170" fontId="31" fillId="8" borderId="4" xfId="0" applyNumberFormat="1" applyFont="1" applyFill="1" applyBorder="1" applyAlignment="1">
      <alignment horizontal="center" vertical="center"/>
    </xf>
    <xf numFmtId="170" fontId="31" fillId="8" borderId="7" xfId="0" applyNumberFormat="1" applyFont="1" applyFill="1" applyBorder="1" applyAlignment="1">
      <alignment horizontal="center" vertical="center" wrapText="1"/>
    </xf>
    <xf numFmtId="170" fontId="41" fillId="3" borderId="15" xfId="0" applyNumberFormat="1" applyFont="1" applyFill="1" applyBorder="1" applyAlignment="1">
      <alignment horizontal="center" vertical="center" wrapText="1"/>
    </xf>
    <xf numFmtId="170" fontId="31" fillId="8" borderId="10" xfId="0" applyNumberFormat="1" applyFont="1" applyFill="1" applyBorder="1" applyAlignment="1">
      <alignment horizontal="center" vertical="center"/>
    </xf>
    <xf numFmtId="165" fontId="41" fillId="3" borderId="15" xfId="0" applyNumberFormat="1" applyFont="1" applyFill="1" applyBorder="1" applyAlignment="1">
      <alignment horizontal="center" vertical="center" wrapText="1"/>
    </xf>
    <xf numFmtId="0" fontId="6" fillId="3" borderId="10" xfId="0" applyFont="1" applyFill="1" applyBorder="1" applyAlignment="1">
      <alignment horizontal="center" vertical="center" wrapText="1"/>
    </xf>
    <xf numFmtId="165" fontId="23" fillId="5" borderId="13" xfId="0" applyNumberFormat="1" applyFont="1" applyFill="1" applyBorder="1" applyAlignment="1">
      <alignment horizontal="center" vertical="center" wrapText="1"/>
    </xf>
    <xf numFmtId="165" fontId="31" fillId="8" borderId="7" xfId="0" applyNumberFormat="1" applyFont="1" applyFill="1" applyBorder="1" applyAlignment="1">
      <alignment horizontal="center" vertical="center" wrapText="1"/>
    </xf>
    <xf numFmtId="0" fontId="1" fillId="0" borderId="0" xfId="0" applyFont="1" applyAlignment="1"/>
    <xf numFmtId="0" fontId="13" fillId="0" borderId="4" xfId="0" applyFont="1" applyBorder="1" applyAlignment="1">
      <alignment horizontal="center" vertical="center"/>
    </xf>
    <xf numFmtId="0" fontId="61" fillId="3" borderId="15" xfId="0" applyFont="1" applyFill="1" applyBorder="1" applyAlignment="1">
      <alignment vertical="center" wrapText="1"/>
    </xf>
    <xf numFmtId="0" fontId="13" fillId="0" borderId="10" xfId="0" applyFont="1" applyBorder="1" applyAlignment="1">
      <alignment horizontal="center" vertical="center" wrapText="1"/>
    </xf>
    <xf numFmtId="0" fontId="13" fillId="0" borderId="4" xfId="0" applyFont="1" applyBorder="1" applyAlignment="1">
      <alignment horizontal="center" vertical="center" wrapText="1"/>
    </xf>
    <xf numFmtId="0" fontId="52" fillId="3" borderId="0" xfId="2" applyFont="1" applyFill="1" applyBorder="1" applyAlignment="1"/>
    <xf numFmtId="0" fontId="1" fillId="3" borderId="0" xfId="0" applyFont="1" applyFill="1" applyBorder="1" applyAlignment="1"/>
    <xf numFmtId="0" fontId="1" fillId="0" borderId="0" xfId="0" applyFont="1" applyAlignment="1"/>
    <xf numFmtId="0" fontId="52" fillId="7" borderId="0" xfId="2" applyFont="1" applyFill="1" applyBorder="1" applyAlignment="1"/>
    <xf numFmtId="0" fontId="53" fillId="0" borderId="1" xfId="2" applyFont="1" applyBorder="1" applyAlignment="1">
      <alignment horizontal="center" vertical="center" wrapText="1"/>
    </xf>
    <xf numFmtId="0" fontId="53" fillId="0" borderId="2" xfId="2" applyFont="1" applyBorder="1" applyAlignment="1">
      <alignment horizontal="center" vertical="center" wrapText="1"/>
    </xf>
    <xf numFmtId="0" fontId="53" fillId="0" borderId="3" xfId="2" applyFont="1" applyBorder="1" applyAlignment="1">
      <alignment horizontal="center" vertical="center" wrapText="1"/>
    </xf>
    <xf numFmtId="0" fontId="30" fillId="3" borderId="0" xfId="0" applyFont="1" applyFill="1" applyBorder="1" applyAlignment="1">
      <alignment horizontal="center" vertical="center" wrapText="1"/>
    </xf>
    <xf numFmtId="0" fontId="16" fillId="0" borderId="4" xfId="0" applyFont="1" applyFill="1" applyBorder="1" applyAlignment="1">
      <alignment horizontal="center" vertical="center" wrapText="1"/>
    </xf>
    <xf numFmtId="0" fontId="22" fillId="0" borderId="7" xfId="0" applyFont="1" applyBorder="1" applyAlignment="1">
      <alignment horizontal="left" vertical="center" wrapText="1"/>
    </xf>
    <xf numFmtId="0" fontId="22" fillId="0" borderId="16" xfId="0" applyFont="1" applyBorder="1" applyAlignment="1">
      <alignment horizontal="left" vertical="center" wrapText="1"/>
    </xf>
    <xf numFmtId="0" fontId="22" fillId="0" borderId="8" xfId="0" applyFont="1" applyBorder="1" applyAlignment="1">
      <alignment horizontal="left" vertical="center" wrapText="1"/>
    </xf>
    <xf numFmtId="0" fontId="25" fillId="4" borderId="7" xfId="0" applyFont="1" applyFill="1" applyBorder="1" applyAlignment="1">
      <alignment horizontal="left" vertical="top" wrapText="1"/>
    </xf>
    <xf numFmtId="0" fontId="25" fillId="4" borderId="16" xfId="0" applyFont="1" applyFill="1" applyBorder="1" applyAlignment="1">
      <alignment horizontal="left" vertical="top" wrapText="1"/>
    </xf>
    <xf numFmtId="0" fontId="25" fillId="4" borderId="8" xfId="0" applyFont="1" applyFill="1" applyBorder="1" applyAlignment="1">
      <alignment horizontal="left" vertical="top"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37" fillId="0" borderId="18" xfId="0" applyFont="1" applyBorder="1" applyAlignment="1">
      <alignment horizontal="center" vertical="center" wrapText="1"/>
    </xf>
    <xf numFmtId="0" fontId="37" fillId="0" borderId="19" xfId="0" applyFont="1" applyBorder="1" applyAlignment="1">
      <alignment horizontal="center" vertical="center" wrapText="1"/>
    </xf>
    <xf numFmtId="0" fontId="37" fillId="0" borderId="10" xfId="0" applyFont="1" applyBorder="1" applyAlignment="1">
      <alignment horizontal="center" vertical="center" wrapText="1"/>
    </xf>
    <xf numFmtId="0" fontId="28" fillId="3" borderId="0" xfId="0" applyFont="1" applyFill="1" applyAlignment="1">
      <alignment horizontal="center" vertical="center" wrapText="1"/>
    </xf>
    <xf numFmtId="0" fontId="5" fillId="0" borderId="4" xfId="0" applyFont="1" applyBorder="1" applyAlignment="1">
      <alignment horizontal="center" vertical="center" wrapText="1"/>
    </xf>
    <xf numFmtId="0" fontId="32" fillId="3" borderId="0" xfId="0" applyFont="1" applyFill="1" applyBorder="1" applyAlignment="1">
      <alignment horizontal="left" vertical="center" wrapText="1"/>
    </xf>
    <xf numFmtId="0" fontId="32" fillId="3" borderId="9" xfId="0" applyFont="1" applyFill="1" applyBorder="1" applyAlignment="1">
      <alignment horizontal="left" vertical="center" wrapText="1"/>
    </xf>
    <xf numFmtId="0" fontId="31" fillId="0" borderId="4" xfId="0" applyFont="1" applyBorder="1" applyAlignment="1">
      <alignment horizontal="left" vertical="center"/>
    </xf>
    <xf numFmtId="0" fontId="31" fillId="0" borderId="4" xfId="0" applyFont="1" applyBorder="1" applyAlignment="1">
      <alignment horizontal="left" wrapText="1"/>
    </xf>
    <xf numFmtId="0" fontId="31" fillId="0" borderId="4" xfId="0" applyFont="1" applyBorder="1" applyAlignment="1">
      <alignment horizontal="left" vertical="center" wrapText="1"/>
    </xf>
    <xf numFmtId="0" fontId="31" fillId="0" borderId="4" xfId="0" applyFont="1" applyFill="1" applyBorder="1" applyAlignment="1">
      <alignment horizontal="left" vertical="center" wrapText="1"/>
    </xf>
    <xf numFmtId="0" fontId="31" fillId="0" borderId="7" xfId="0" applyFont="1" applyFill="1" applyBorder="1" applyAlignment="1">
      <alignment horizontal="left" vertical="center" wrapText="1"/>
    </xf>
    <xf numFmtId="0" fontId="31" fillId="0" borderId="8" xfId="0" applyFont="1" applyFill="1" applyBorder="1" applyAlignment="1">
      <alignment horizontal="left" vertical="center" wrapText="1"/>
    </xf>
    <xf numFmtId="0" fontId="37" fillId="0" borderId="18" xfId="0" applyFont="1" applyFill="1" applyBorder="1" applyAlignment="1">
      <alignment horizontal="center" vertical="center" wrapText="1"/>
    </xf>
    <xf numFmtId="0" fontId="37" fillId="0" borderId="19" xfId="0" applyFont="1" applyFill="1" applyBorder="1" applyAlignment="1">
      <alignment horizontal="center" vertical="center" wrapText="1"/>
    </xf>
    <xf numFmtId="0" fontId="37" fillId="0" borderId="10" xfId="0" applyFont="1" applyFill="1" applyBorder="1" applyAlignment="1">
      <alignment horizontal="center" vertical="center" wrapText="1"/>
    </xf>
    <xf numFmtId="0" fontId="57" fillId="8" borderId="21" xfId="0" applyFont="1" applyFill="1" applyBorder="1" applyAlignment="1">
      <alignment horizontal="center" vertical="center" wrapText="1"/>
    </xf>
    <xf numFmtId="0" fontId="57" fillId="8" borderId="22" xfId="0" applyFont="1" applyFill="1" applyBorder="1" applyAlignment="1">
      <alignment horizontal="center" vertical="center" wrapText="1"/>
    </xf>
    <xf numFmtId="0" fontId="57" fillId="8" borderId="23" xfId="0" applyFont="1" applyFill="1" applyBorder="1" applyAlignment="1">
      <alignment horizontal="center" vertical="center" wrapText="1"/>
    </xf>
    <xf numFmtId="0" fontId="20" fillId="0" borderId="1" xfId="0" applyFont="1" applyBorder="1" applyAlignment="1">
      <alignment horizontal="left" vertical="center" wrapText="1"/>
    </xf>
    <xf numFmtId="0" fontId="21" fillId="0" borderId="2" xfId="0" applyFont="1" applyBorder="1" applyAlignment="1">
      <alignment vertical="center" wrapText="1"/>
    </xf>
    <xf numFmtId="0" fontId="21" fillId="0" borderId="3" xfId="0" applyFont="1" applyBorder="1" applyAlignment="1">
      <alignment vertical="center" wrapText="1"/>
    </xf>
    <xf numFmtId="0" fontId="57" fillId="8" borderId="7" xfId="0" applyFont="1" applyFill="1" applyBorder="1" applyAlignment="1">
      <alignment horizontal="center" vertical="center" wrapText="1"/>
    </xf>
    <xf numFmtId="0" fontId="57" fillId="8" borderId="16" xfId="0" applyFont="1" applyFill="1" applyBorder="1" applyAlignment="1">
      <alignment horizontal="center" vertical="center" wrapText="1"/>
    </xf>
    <xf numFmtId="0" fontId="57" fillId="8" borderId="8" xfId="0" applyFont="1" applyFill="1" applyBorder="1" applyAlignment="1">
      <alignment horizontal="center" vertical="center" wrapText="1"/>
    </xf>
  </cellXfs>
  <cellStyles count="283">
    <cellStyle name="Lien hypertexte 2" xfId="11"/>
    <cellStyle name="Lien hypertexte 3" xfId="12"/>
    <cellStyle name="Lien hypertexte 4" xfId="13"/>
    <cellStyle name="Monétaire" xfId="282" builtinId="4"/>
    <cellStyle name="Normal" xfId="0" builtinId="0"/>
    <cellStyle name="Normal 10" xfId="33"/>
    <cellStyle name="Normal 10 2" xfId="76"/>
    <cellStyle name="Normal 10 2 2" xfId="132"/>
    <cellStyle name="Normal 10 2 2 2" xfId="251"/>
    <cellStyle name="Normal 10 2 3" xfId="191"/>
    <cellStyle name="Normal 10 3" xfId="112"/>
    <cellStyle name="Normal 10 3 2" xfId="231"/>
    <cellStyle name="Normal 10 4" xfId="171"/>
    <cellStyle name="Normal 10 5" xfId="55"/>
    <cellStyle name="Normal 10 6" xfId="279"/>
    <cellStyle name="Normal 11" xfId="56"/>
    <cellStyle name="Normal 12" xfId="64"/>
    <cellStyle name="Normal 12 2" xfId="81"/>
    <cellStyle name="Normal 12 2 2" xfId="137"/>
    <cellStyle name="Normal 12 2 2 2" xfId="256"/>
    <cellStyle name="Normal 12 2 3" xfId="196"/>
    <cellStyle name="Normal 12 3" xfId="117"/>
    <cellStyle name="Normal 12 3 2" xfId="236"/>
    <cellStyle name="Normal 12 4" xfId="176"/>
    <cellStyle name="Normal 13" xfId="67"/>
    <cellStyle name="Normal 13 2" xfId="84"/>
    <cellStyle name="Normal 14" xfId="86"/>
    <cellStyle name="Normal 14 2" xfId="141"/>
    <cellStyle name="Normal 14 2 2" xfId="260"/>
    <cellStyle name="Normal 14 3" xfId="200"/>
    <cellStyle name="Normal 15" xfId="90"/>
    <cellStyle name="Normal 15 2" xfId="146"/>
    <cellStyle name="Normal 15 2 2" xfId="265"/>
    <cellStyle name="Normal 15 3" xfId="205"/>
    <cellStyle name="Normal 16" xfId="96"/>
    <cellStyle name="Normal 16 2" xfId="152"/>
    <cellStyle name="Normal 16 2 2" xfId="271"/>
    <cellStyle name="Normal 16 3" xfId="211"/>
    <cellStyle name="Normal 17" xfId="69"/>
    <cellStyle name="Normal 17 2" xfId="121"/>
    <cellStyle name="Normal 17 2 2" xfId="240"/>
    <cellStyle name="Normal 17 3" xfId="180"/>
    <cellStyle name="Normal 18" xfId="101"/>
    <cellStyle name="Normal 18 2" xfId="159"/>
    <cellStyle name="Normal 19" xfId="102"/>
    <cellStyle name="Normal 19 2" xfId="219"/>
    <cellStyle name="Normal 2" xfId="2"/>
    <cellStyle name="Normal 2 2" xfId="5"/>
    <cellStyle name="Normal 2 2 2" xfId="8"/>
    <cellStyle name="Normal 2 2 3" xfId="14"/>
    <cellStyle name="Normal 2 2 4" xfId="21"/>
    <cellStyle name="Normal 2 2 5" xfId="27"/>
    <cellStyle name="Normal 2 2 6" xfId="46"/>
    <cellStyle name="Normal 2 3" xfId="57"/>
    <cellStyle name="Normal 2_Vaisselle" xfId="50"/>
    <cellStyle name="Normal 20" xfId="160"/>
    <cellStyle name="Normal 3" xfId="3"/>
    <cellStyle name="Normal 3 2" xfId="4"/>
    <cellStyle name="Normal 3 2 2" xfId="7"/>
    <cellStyle name="Normal 3 2 2 2" xfId="10"/>
    <cellStyle name="Normal 3 2 2 3" xfId="16"/>
    <cellStyle name="Normal 3 2 2 4" xfId="23"/>
    <cellStyle name="Normal 3 2 2 5" xfId="29"/>
    <cellStyle name="Normal 3 2 2 6" xfId="48"/>
    <cellStyle name="Normal 3 2 3" xfId="59"/>
    <cellStyle name="Normal 3 2_Vaisselle" xfId="52"/>
    <cellStyle name="Normal 3 3" xfId="6"/>
    <cellStyle name="Normal 3 3 2" xfId="9"/>
    <cellStyle name="Normal 3 3 3" xfId="15"/>
    <cellStyle name="Normal 3 3 4" xfId="22"/>
    <cellStyle name="Normal 3 3 5" xfId="28"/>
    <cellStyle name="Normal 3 3 6" xfId="47"/>
    <cellStyle name="Normal 3 4" xfId="58"/>
    <cellStyle name="Normal 3_Vaisselle" xfId="51"/>
    <cellStyle name="Normal 4" xfId="1"/>
    <cellStyle name="Normal 4 10" xfId="97"/>
    <cellStyle name="Normal 4 10 2" xfId="153"/>
    <cellStyle name="Normal 4 10 2 2" xfId="272"/>
    <cellStyle name="Normal 4 10 3" xfId="212"/>
    <cellStyle name="Normal 4 11" xfId="70"/>
    <cellStyle name="Normal 4 11 2" xfId="122"/>
    <cellStyle name="Normal 4 11 2 2" xfId="241"/>
    <cellStyle name="Normal 4 11 3" xfId="181"/>
    <cellStyle name="Normal 4 12" xfId="103"/>
    <cellStyle name="Normal 4 12 2" xfId="220"/>
    <cellStyle name="Normal 4 13" xfId="161"/>
    <cellStyle name="Normal 4 2" xfId="20"/>
    <cellStyle name="Normal 4 2 10" xfId="108"/>
    <cellStyle name="Normal 4 2 10 2" xfId="225"/>
    <cellStyle name="Normal 4 2 11" xfId="166"/>
    <cellStyle name="Normal 4 2 2" xfId="39"/>
    <cellStyle name="Normal 4 2 2 2" xfId="78"/>
    <cellStyle name="Normal 4 2 2 2 2" xfId="134"/>
    <cellStyle name="Normal 4 2 2 2 2 2" xfId="253"/>
    <cellStyle name="Normal 4 2 2 2 3" xfId="193"/>
    <cellStyle name="Normal 4 2 2 3" xfId="114"/>
    <cellStyle name="Normal 4 2 2 3 2" xfId="233"/>
    <cellStyle name="Normal 4 2 2 4" xfId="173"/>
    <cellStyle name="Normal 4 2 3" xfId="61"/>
    <cellStyle name="Normal 4 2 4" xfId="63"/>
    <cellStyle name="Normal 4 2 4 2" xfId="80"/>
    <cellStyle name="Normal 4 2 4 2 2" xfId="136"/>
    <cellStyle name="Normal 4 2 4 2 2 2" xfId="255"/>
    <cellStyle name="Normal 4 2 4 2 3" xfId="195"/>
    <cellStyle name="Normal 4 2 4 3" xfId="116"/>
    <cellStyle name="Normal 4 2 4 3 2" xfId="235"/>
    <cellStyle name="Normal 4 2 4 4" xfId="175"/>
    <cellStyle name="Normal 4 2 5" xfId="66"/>
    <cellStyle name="Normal 4 2 5 2" xfId="83"/>
    <cellStyle name="Normal 4 2 5 2 2" xfId="139"/>
    <cellStyle name="Normal 4 2 5 2 2 2" xfId="258"/>
    <cellStyle name="Normal 4 2 5 2 3" xfId="198"/>
    <cellStyle name="Normal 4 2 5 3" xfId="119"/>
    <cellStyle name="Normal 4 2 5 3 2" xfId="238"/>
    <cellStyle name="Normal 4 2 5 4" xfId="178"/>
    <cellStyle name="Normal 4 2 6" xfId="89"/>
    <cellStyle name="Normal 4 2 6 2" xfId="145"/>
    <cellStyle name="Normal 4 2 6 2 2" xfId="264"/>
    <cellStyle name="Normal 4 2 6 3" xfId="204"/>
    <cellStyle name="Normal 4 2 7" xfId="94"/>
    <cellStyle name="Normal 4 2 7 2" xfId="150"/>
    <cellStyle name="Normal 4 2 7 2 2" xfId="269"/>
    <cellStyle name="Normal 4 2 7 3" xfId="209"/>
    <cellStyle name="Normal 4 2 8" xfId="100"/>
    <cellStyle name="Normal 4 2 8 2" xfId="156"/>
    <cellStyle name="Normal 4 2 8 2 2" xfId="275"/>
    <cellStyle name="Normal 4 2 8 3" xfId="215"/>
    <cellStyle name="Normal 4 2 9" xfId="73"/>
    <cellStyle name="Normal 4 2 9 2" xfId="126"/>
    <cellStyle name="Normal 4 2 9 2 2" xfId="245"/>
    <cellStyle name="Normal 4 2 9 3" xfId="185"/>
    <cellStyle name="Normal 4 3" xfId="35"/>
    <cellStyle name="Normal 4 3 2" xfId="88"/>
    <cellStyle name="Normal 4 3 2 2" xfId="144"/>
    <cellStyle name="Normal 4 3 2 2 2" xfId="263"/>
    <cellStyle name="Normal 4 3 2 3" xfId="203"/>
    <cellStyle name="Normal 4 3 3" xfId="93"/>
    <cellStyle name="Normal 4 3 3 2" xfId="149"/>
    <cellStyle name="Normal 4 3 3 2 2" xfId="268"/>
    <cellStyle name="Normal 4 3 3 3" xfId="208"/>
    <cellStyle name="Normal 4 3 4" xfId="99"/>
    <cellStyle name="Normal 4 3 4 2" xfId="155"/>
    <cellStyle name="Normal 4 3 4 2 2" xfId="274"/>
    <cellStyle name="Normal 4 3 4 3" xfId="214"/>
    <cellStyle name="Normal 4 3 5" xfId="77"/>
    <cellStyle name="Normal 4 3 5 2" xfId="133"/>
    <cellStyle name="Normal 4 3 5 2 2" xfId="252"/>
    <cellStyle name="Normal 4 3 5 3" xfId="192"/>
    <cellStyle name="Normal 4 3 6" xfId="113"/>
    <cellStyle name="Normal 4 3 6 2" xfId="232"/>
    <cellStyle name="Normal 4 3 7" xfId="172"/>
    <cellStyle name="Normal 4 4" xfId="60"/>
    <cellStyle name="Normal 4 5" xfId="62"/>
    <cellStyle name="Normal 4 5 2" xfId="79"/>
    <cellStyle name="Normal 4 5 2 2" xfId="135"/>
    <cellStyle name="Normal 4 5 2 2 2" xfId="254"/>
    <cellStyle name="Normal 4 5 2 3" xfId="194"/>
    <cellStyle name="Normal 4 5 3" xfId="115"/>
    <cellStyle name="Normal 4 5 3 2" xfId="234"/>
    <cellStyle name="Normal 4 5 4" xfId="174"/>
    <cellStyle name="Normal 4 6" xfId="65"/>
    <cellStyle name="Normal 4 6 2" xfId="82"/>
    <cellStyle name="Normal 4 6 2 2" xfId="138"/>
    <cellStyle name="Normal 4 6 2 2 2" xfId="257"/>
    <cellStyle name="Normal 4 6 2 3" xfId="197"/>
    <cellStyle name="Normal 4 6 3" xfId="118"/>
    <cellStyle name="Normal 4 6 3 2" xfId="237"/>
    <cellStyle name="Normal 4 6 4" xfId="177"/>
    <cellStyle name="Normal 4 7" xfId="49"/>
    <cellStyle name="Normal 4 7 2" xfId="71"/>
    <cellStyle name="Normal 4 7 2 2" xfId="123"/>
    <cellStyle name="Normal 4 7 2 2 2" xfId="242"/>
    <cellStyle name="Normal 4 7 2 3" xfId="182"/>
    <cellStyle name="Normal 4 7 3" xfId="105"/>
    <cellStyle name="Normal 4 7 3 2" xfId="222"/>
    <cellStyle name="Normal 4 7 4" xfId="163"/>
    <cellStyle name="Normal 4 8" xfId="45"/>
    <cellStyle name="Normal 4 8 2" xfId="87"/>
    <cellStyle name="Normal 4 8 2 2" xfId="142"/>
    <cellStyle name="Normal 4 8 2 2 2" xfId="261"/>
    <cellStyle name="Normal 4 8 2 3" xfId="201"/>
    <cellStyle name="Normal 4 8 3" xfId="104"/>
    <cellStyle name="Normal 4 8 3 2" xfId="221"/>
    <cellStyle name="Normal 4 8 4" xfId="162"/>
    <cellStyle name="Normal 4 9" xfId="91"/>
    <cellStyle name="Normal 4 9 2" xfId="147"/>
    <cellStyle name="Normal 4 9 2 2" xfId="266"/>
    <cellStyle name="Normal 4 9 3" xfId="206"/>
    <cellStyle name="Normal 4_Vaisselle" xfId="53"/>
    <cellStyle name="Normal 5" xfId="18"/>
    <cellStyle name="Normal 5 2" xfId="25"/>
    <cellStyle name="Normal 5 2 2" xfId="41"/>
    <cellStyle name="Normal 5 2 2 2" xfId="128"/>
    <cellStyle name="Normal 5 2 2 2 2" xfId="247"/>
    <cellStyle name="Normal 5 2 2 3" xfId="187"/>
    <cellStyle name="Normal 5 2 3" xfId="109"/>
    <cellStyle name="Normal 5 2 3 2" xfId="227"/>
    <cellStyle name="Normal 5 2 4" xfId="168"/>
    <cellStyle name="Normal 5 3" xfId="37"/>
    <cellStyle name="Normal 5 3 2" xfId="143"/>
    <cellStyle name="Normal 5 3 2 2" xfId="262"/>
    <cellStyle name="Normal 5 3 3" xfId="202"/>
    <cellStyle name="Normal 5 4" xfId="92"/>
    <cellStyle name="Normal 5 4 2" xfId="148"/>
    <cellStyle name="Normal 5 4 2 2" xfId="267"/>
    <cellStyle name="Normal 5 4 3" xfId="207"/>
    <cellStyle name="Normal 5 5" xfId="98"/>
    <cellStyle name="Normal 5 5 2" xfId="154"/>
    <cellStyle name="Normal 5 5 2 2" xfId="273"/>
    <cellStyle name="Normal 5 5 3" xfId="213"/>
    <cellStyle name="Normal 5 6" xfId="72"/>
    <cellStyle name="Normal 5 6 2" xfId="124"/>
    <cellStyle name="Normal 5 6 2 2" xfId="243"/>
    <cellStyle name="Normal 5 6 3" xfId="183"/>
    <cellStyle name="Normal 5 7" xfId="106"/>
    <cellStyle name="Normal 5 7 2" xfId="223"/>
    <cellStyle name="Normal 5 8" xfId="164"/>
    <cellStyle name="Normal 6" xfId="24"/>
    <cellStyle name="Normal 6 2" xfId="30"/>
    <cellStyle name="Normal 6 2 2" xfId="127"/>
    <cellStyle name="Normal 6 2 2 2" xfId="246"/>
    <cellStyle name="Normal 6 2 3" xfId="186"/>
    <cellStyle name="Normal 6 3" xfId="32"/>
    <cellStyle name="Normal 6 3 2" xfId="44"/>
    <cellStyle name="Normal 6 3 2 2" xfId="278"/>
    <cellStyle name="Normal 6 3 3" xfId="218"/>
    <cellStyle name="Normal 6 4" xfId="42"/>
    <cellStyle name="Normal 6 4 2" xfId="158"/>
    <cellStyle name="Normal 6 4 2 2" xfId="277"/>
    <cellStyle name="Normal 6 4 3" xfId="217"/>
    <cellStyle name="Normal 6 5" xfId="40"/>
    <cellStyle name="Normal 6 5 2" xfId="157"/>
    <cellStyle name="Normal 6 5 2 2" xfId="276"/>
    <cellStyle name="Normal 6 5 3" xfId="216"/>
    <cellStyle name="Normal 6 6" xfId="26"/>
    <cellStyle name="Normal 6 6 2" xfId="226"/>
    <cellStyle name="Normal 6 7" xfId="167"/>
    <cellStyle name="Normal 6 7 2" xfId="280"/>
    <cellStyle name="Normal 7" xfId="19"/>
    <cellStyle name="Normal 7 2" xfId="38"/>
    <cellStyle name="Normal 7 2 2" xfId="125"/>
    <cellStyle name="Normal 7 2 2 2" xfId="244"/>
    <cellStyle name="Normal 7 2 3" xfId="184"/>
    <cellStyle name="Normal 7 3" xfId="107"/>
    <cellStyle name="Normal 7 3 2" xfId="224"/>
    <cellStyle name="Normal 7 4" xfId="165"/>
    <cellStyle name="Normal 8" xfId="17"/>
    <cellStyle name="Normal 8 2" xfId="43"/>
    <cellStyle name="Normal 8 2 2" xfId="129"/>
    <cellStyle name="Normal 8 2 2 2" xfId="248"/>
    <cellStyle name="Normal 8 2 3" xfId="188"/>
    <cellStyle name="Normal 8 3" xfId="36"/>
    <cellStyle name="Normal 8 3 2" xfId="228"/>
    <cellStyle name="Normal 8 4" xfId="31"/>
    <cellStyle name="Normal 8 5" xfId="281"/>
    <cellStyle name="Normal 9" xfId="34"/>
    <cellStyle name="Normal 9 2" xfId="75"/>
    <cellStyle name="Normal 9 2 2" xfId="131"/>
    <cellStyle name="Normal 9 2 2 2" xfId="250"/>
    <cellStyle name="Normal 9 2 3" xfId="190"/>
    <cellStyle name="Normal 9 3" xfId="111"/>
    <cellStyle name="Normal 9 3 2" xfId="230"/>
    <cellStyle name="Normal 9 4" xfId="170"/>
    <cellStyle name="Pourcentage 2" xfId="54"/>
    <cellStyle name="Pourcentage 2 2" xfId="74"/>
    <cellStyle name="Pourcentage 2 2 2" xfId="130"/>
    <cellStyle name="Pourcentage 2 2 2 2" xfId="249"/>
    <cellStyle name="Pourcentage 2 2 3" xfId="189"/>
    <cellStyle name="Pourcentage 2 3" xfId="110"/>
    <cellStyle name="Pourcentage 2 3 2" xfId="229"/>
    <cellStyle name="Pourcentage 2 4" xfId="169"/>
    <cellStyle name="Pourcentage 3" xfId="68"/>
    <cellStyle name="Pourcentage 3 2" xfId="85"/>
    <cellStyle name="Pourcentage 3 2 2" xfId="140"/>
    <cellStyle name="Pourcentage 3 2 2 2" xfId="259"/>
    <cellStyle name="Pourcentage 3 2 3" xfId="199"/>
    <cellStyle name="Pourcentage 3 3" xfId="120"/>
    <cellStyle name="Pourcentage 3 3 2" xfId="239"/>
    <cellStyle name="Pourcentage 3 4" xfId="179"/>
    <cellStyle name="Pourcentage 4" xfId="95"/>
    <cellStyle name="Pourcentage 4 2" xfId="151"/>
    <cellStyle name="Pourcentage 4 2 2" xfId="270"/>
    <cellStyle name="Pourcentage 4 3" xfId="210"/>
  </cellStyles>
  <dxfs count="0"/>
  <tableStyles count="0" defaultTableStyle="TableStyleMedium2" defaultPivotStyle="PivotStyleLight16"/>
  <colors>
    <mruColors>
      <color rgb="FF2F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31750</xdr:colOff>
      <xdr:row>0</xdr:row>
      <xdr:rowOff>31750</xdr:rowOff>
    </xdr:from>
    <xdr:to>
      <xdr:col>1</xdr:col>
      <xdr:colOff>1483783</xdr:colOff>
      <xdr:row>1</xdr:row>
      <xdr:rowOff>416983</xdr:rowOff>
    </xdr:to>
    <xdr:pic>
      <xdr:nvPicPr>
        <xdr:cNvPr id="2" name="Image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31750"/>
          <a:ext cx="1982258" cy="7979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57149</xdr:colOff>
      <xdr:row>0</xdr:row>
      <xdr:rowOff>57150</xdr:rowOff>
    </xdr:from>
    <xdr:to>
      <xdr:col>1</xdr:col>
      <xdr:colOff>1695449</xdr:colOff>
      <xdr:row>2</xdr:row>
      <xdr:rowOff>161925</xdr:rowOff>
    </xdr:to>
    <xdr:pic>
      <xdr:nvPicPr>
        <xdr:cNvPr id="3" name="Image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49" y="57150"/>
          <a:ext cx="2200275"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47625</xdr:rowOff>
    </xdr:from>
    <xdr:to>
      <xdr:col>1</xdr:col>
      <xdr:colOff>1028700</xdr:colOff>
      <xdr:row>2</xdr:row>
      <xdr:rowOff>257175</xdr:rowOff>
    </xdr:to>
    <xdr:pic>
      <xdr:nvPicPr>
        <xdr:cNvPr id="5" name="Image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28625"/>
          <a:ext cx="1790700"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2</xdr:col>
          <xdr:colOff>4084320</xdr:colOff>
          <xdr:row>28</xdr:row>
          <xdr:rowOff>114300</xdr:rowOff>
        </xdr:from>
        <xdr:to>
          <xdr:col>2</xdr:col>
          <xdr:colOff>4655820</xdr:colOff>
          <xdr:row>28</xdr:row>
          <xdr:rowOff>350520</xdr:rowOff>
        </xdr:to>
        <xdr:sp macro="" textlink="">
          <xdr:nvSpPr>
            <xdr:cNvPr id="4099" name="Check Box 3" hidden="1">
              <a:extLst>
                <a:ext uri="{63B3BB69-23CF-44E3-9099-C40C66FF867C}">
                  <a14:compatExt spid="_x0000_s40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4076700</xdr:colOff>
          <xdr:row>28</xdr:row>
          <xdr:rowOff>312420</xdr:rowOff>
        </xdr:from>
        <xdr:to>
          <xdr:col>2</xdr:col>
          <xdr:colOff>4594860</xdr:colOff>
          <xdr:row>28</xdr:row>
          <xdr:rowOff>518160</xdr:rowOff>
        </xdr:to>
        <xdr:sp macro="" textlink="">
          <xdr:nvSpPr>
            <xdr:cNvPr id="4100" name="Check Box 4" hidden="1">
              <a:extLst>
                <a:ext uri="{63B3BB69-23CF-44E3-9099-C40C66FF867C}">
                  <a14:compatExt spid="_x0000_s4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NON</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0</xdr:col>
      <xdr:colOff>76200</xdr:colOff>
      <xdr:row>0</xdr:row>
      <xdr:rowOff>69850</xdr:rowOff>
    </xdr:from>
    <xdr:to>
      <xdr:col>1</xdr:col>
      <xdr:colOff>1423458</xdr:colOff>
      <xdr:row>1</xdr:row>
      <xdr:rowOff>359833</xdr:rowOff>
    </xdr:to>
    <xdr:pic>
      <xdr:nvPicPr>
        <xdr:cNvPr id="3" name="Image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69850"/>
          <a:ext cx="1985433" cy="7948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nas80.chba.fr\ghba$\P0030%20-%20Fonction%20Achat\2_CONSULTATIONS%20EN%20COURS\Consultation%20AL\01.Consultations\20.%20ART%20HYGIENE%20ET%20TOILETTE%202026-2030\02.%20W%20DCE\DCE%20W\05.2.%20CRFT%20LOT%203%20V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PU LOT 3"/>
      <sheetName val="CRLCE LOT 3"/>
      <sheetName val="CRT LOT 3"/>
      <sheetName val="DQE LOT 3"/>
      <sheetName val="Données"/>
    </sheetNames>
    <sheetDataSet>
      <sheetData sheetId="0"/>
      <sheetData sheetId="1"/>
      <sheetData sheetId="2"/>
      <sheetData sheetId="3"/>
      <sheetData sheetId="4"/>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V119"/>
  <sheetViews>
    <sheetView topLeftCell="A109" zoomScaleNormal="100" workbookViewId="0">
      <selection activeCell="C125" sqref="C125"/>
    </sheetView>
  </sheetViews>
  <sheetFormatPr baseColWidth="10" defaultRowHeight="14.4" x14ac:dyDescent="0.3"/>
  <cols>
    <col min="1" max="1" width="8" customWidth="1"/>
    <col min="2" max="2" width="35.109375" bestFit="1" customWidth="1"/>
    <col min="3" max="3" width="53.5546875" customWidth="1"/>
    <col min="4" max="4" width="13.88671875" customWidth="1"/>
    <col min="5" max="5" width="13.88671875" style="15" customWidth="1"/>
    <col min="6" max="6" width="13.44140625" customWidth="1"/>
    <col min="7" max="7" width="8.44140625" bestFit="1" customWidth="1"/>
    <col min="8" max="8" width="30.5546875" customWidth="1"/>
    <col min="9" max="9" width="24.33203125" style="15" customWidth="1"/>
    <col min="10" max="10" width="19.109375" style="15" customWidth="1"/>
    <col min="11" max="11" width="9.109375" style="15" customWidth="1"/>
    <col min="12" max="12" width="15.5546875" style="15" customWidth="1"/>
    <col min="13" max="13" width="15.44140625" customWidth="1"/>
    <col min="14" max="14" width="21.5546875" customWidth="1"/>
    <col min="15" max="15" width="16.44140625" customWidth="1"/>
  </cols>
  <sheetData>
    <row r="1" spans="1:230" ht="32.25" customHeight="1" x14ac:dyDescent="0.3">
      <c r="A1" s="151" t="s">
        <v>57</v>
      </c>
      <c r="B1" s="151"/>
      <c r="C1" s="151"/>
      <c r="D1" s="151"/>
      <c r="E1" s="151"/>
      <c r="F1" s="151"/>
      <c r="G1" s="151"/>
      <c r="H1" s="151"/>
      <c r="I1" s="151"/>
      <c r="J1" s="151"/>
      <c r="K1" s="151"/>
      <c r="L1" s="151"/>
      <c r="M1" s="151"/>
      <c r="N1" s="151"/>
      <c r="O1" s="151"/>
    </row>
    <row r="2" spans="1:230" ht="36.75" customHeight="1" x14ac:dyDescent="0.3">
      <c r="A2" s="151" t="s">
        <v>6</v>
      </c>
      <c r="B2" s="151"/>
      <c r="C2" s="151"/>
      <c r="D2" s="151"/>
      <c r="E2" s="151"/>
      <c r="F2" s="151"/>
      <c r="G2" s="151"/>
      <c r="H2" s="151"/>
      <c r="I2" s="151"/>
      <c r="J2" s="151"/>
      <c r="K2" s="151"/>
      <c r="L2" s="151"/>
      <c r="M2" s="151"/>
      <c r="N2" s="151"/>
      <c r="O2" s="151"/>
    </row>
    <row r="3" spans="1:230" ht="15" thickBot="1" x14ac:dyDescent="0.35">
      <c r="A3" s="2"/>
      <c r="B3" s="2"/>
      <c r="C3" s="2"/>
      <c r="D3" s="3"/>
      <c r="E3" s="9"/>
      <c r="F3" s="3"/>
      <c r="G3" s="4"/>
      <c r="H3" s="4"/>
      <c r="I3" s="10"/>
    </row>
    <row r="4" spans="1:230" s="1" customFormat="1" ht="19.5" customHeight="1" thickBot="1" x14ac:dyDescent="0.25">
      <c r="A4" s="159" t="s">
        <v>68</v>
      </c>
      <c r="B4" s="160"/>
      <c r="C4" s="160"/>
      <c r="D4" s="160"/>
      <c r="E4" s="160"/>
      <c r="F4" s="160"/>
      <c r="G4" s="160"/>
      <c r="H4" s="160"/>
      <c r="I4" s="160"/>
      <c r="J4" s="160"/>
      <c r="K4" s="160"/>
      <c r="L4" s="160"/>
      <c r="M4" s="160"/>
      <c r="N4" s="160"/>
      <c r="O4" s="161"/>
    </row>
    <row r="5" spans="1:230" s="7" customFormat="1" ht="19.5" customHeight="1" x14ac:dyDescent="0.2">
      <c r="A5" s="11"/>
      <c r="B5" s="11"/>
      <c r="C5" s="11"/>
      <c r="D5" s="11"/>
      <c r="E5" s="11"/>
      <c r="F5" s="11"/>
      <c r="G5" s="11"/>
      <c r="H5" s="11"/>
      <c r="I5" s="11"/>
      <c r="J5" s="11"/>
      <c r="K5" s="11"/>
      <c r="L5" s="11"/>
      <c r="M5" s="11"/>
    </row>
    <row r="6" spans="1:230" s="6" customFormat="1" ht="64.5" customHeight="1" x14ac:dyDescent="0.3">
      <c r="A6" s="156" t="s">
        <v>38</v>
      </c>
      <c r="B6" s="157"/>
      <c r="C6" s="158"/>
      <c r="D6" s="64"/>
      <c r="E6" s="64"/>
      <c r="F6" s="21"/>
      <c r="G6" s="21"/>
      <c r="H6" s="21"/>
      <c r="I6" s="21"/>
      <c r="J6" s="22"/>
      <c r="K6" s="23"/>
      <c r="L6" s="23"/>
      <c r="M6" s="23"/>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c r="FN6" s="23"/>
      <c r="FO6" s="23"/>
      <c r="FP6" s="23"/>
      <c r="FQ6" s="23"/>
      <c r="FR6" s="23"/>
      <c r="FS6" s="23"/>
      <c r="FT6" s="23"/>
      <c r="FU6" s="23"/>
      <c r="FV6" s="23"/>
      <c r="FW6" s="23"/>
      <c r="FX6" s="23"/>
      <c r="FY6" s="23"/>
      <c r="FZ6" s="23"/>
      <c r="GA6" s="23"/>
      <c r="GB6" s="23"/>
      <c r="GC6" s="23"/>
      <c r="GD6" s="23"/>
      <c r="GE6" s="23"/>
      <c r="GF6" s="23"/>
      <c r="GG6" s="23"/>
      <c r="GH6" s="23"/>
      <c r="GI6" s="23"/>
      <c r="GJ6" s="23"/>
      <c r="GK6" s="23"/>
      <c r="GL6" s="23"/>
      <c r="GM6" s="23"/>
      <c r="GN6" s="23"/>
      <c r="GO6" s="23"/>
      <c r="GP6" s="23"/>
      <c r="GQ6" s="23"/>
      <c r="GR6" s="23"/>
      <c r="GS6" s="23"/>
      <c r="GT6" s="23"/>
      <c r="GU6" s="23"/>
      <c r="GV6" s="23"/>
      <c r="GW6" s="23"/>
      <c r="GX6" s="23"/>
      <c r="GY6" s="23"/>
      <c r="GZ6" s="23"/>
      <c r="HA6" s="23"/>
      <c r="HB6" s="23"/>
      <c r="HC6" s="23"/>
      <c r="HD6" s="23"/>
      <c r="HE6" s="23"/>
      <c r="HF6" s="23"/>
      <c r="HG6" s="23"/>
      <c r="HH6" s="23"/>
      <c r="HI6" s="23"/>
      <c r="HJ6" s="23"/>
      <c r="HK6" s="23"/>
      <c r="HL6" s="23"/>
      <c r="HM6" s="23"/>
      <c r="HN6" s="23"/>
      <c r="HO6" s="23"/>
      <c r="HP6" s="23"/>
      <c r="HQ6" s="23"/>
      <c r="HR6" s="23"/>
      <c r="HS6" s="23"/>
      <c r="HT6" s="23"/>
      <c r="HU6" s="23"/>
      <c r="HV6" s="23"/>
    </row>
    <row r="7" spans="1:230" s="6" customFormat="1" ht="24" customHeight="1" x14ac:dyDescent="0.3">
      <c r="J7" s="24"/>
      <c r="K7" s="23"/>
      <c r="L7" s="23"/>
      <c r="M7" s="23"/>
      <c r="N7" s="23"/>
      <c r="O7" s="23"/>
      <c r="P7" s="23"/>
      <c r="Q7" s="23"/>
      <c r="R7" s="23"/>
      <c r="S7" s="23"/>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c r="EC7" s="23"/>
      <c r="ED7" s="23"/>
      <c r="EE7" s="23"/>
      <c r="EF7" s="23"/>
      <c r="EG7" s="23"/>
      <c r="EH7" s="23"/>
      <c r="EI7" s="23"/>
      <c r="EJ7" s="23"/>
      <c r="EK7" s="23"/>
      <c r="EL7" s="23"/>
      <c r="EM7" s="23"/>
      <c r="EN7" s="23"/>
      <c r="EO7" s="23"/>
      <c r="EP7" s="23"/>
      <c r="EQ7" s="23"/>
      <c r="ER7" s="23"/>
      <c r="ES7" s="23"/>
      <c r="ET7" s="23"/>
      <c r="EU7" s="23"/>
      <c r="EV7" s="23"/>
      <c r="EW7" s="23"/>
      <c r="EX7" s="23"/>
      <c r="EY7" s="23"/>
      <c r="EZ7" s="23"/>
      <c r="FA7" s="23"/>
      <c r="FB7" s="23"/>
      <c r="FC7" s="23"/>
      <c r="FD7" s="23"/>
      <c r="FE7" s="23"/>
      <c r="FF7" s="23"/>
      <c r="FG7" s="23"/>
      <c r="FH7" s="23"/>
      <c r="FI7" s="23"/>
      <c r="FJ7" s="23"/>
      <c r="FK7" s="23"/>
      <c r="FL7" s="23"/>
      <c r="FM7" s="23"/>
      <c r="FN7" s="23"/>
      <c r="FO7" s="23"/>
      <c r="FP7" s="23"/>
      <c r="FQ7" s="23"/>
      <c r="FR7" s="23"/>
      <c r="FS7" s="23"/>
      <c r="FT7" s="23"/>
      <c r="FU7" s="23"/>
      <c r="FV7" s="23"/>
      <c r="FW7" s="23"/>
      <c r="FX7" s="23"/>
      <c r="FY7" s="23"/>
      <c r="FZ7" s="23"/>
      <c r="GA7" s="23"/>
      <c r="GB7" s="23"/>
      <c r="GC7" s="23"/>
      <c r="GD7" s="23"/>
      <c r="GE7" s="23"/>
      <c r="GF7" s="23"/>
      <c r="GG7" s="23"/>
      <c r="GH7" s="23"/>
      <c r="GI7" s="23"/>
      <c r="GJ7" s="23"/>
      <c r="GK7" s="23"/>
      <c r="GL7" s="23"/>
      <c r="GM7" s="23"/>
      <c r="GN7" s="23"/>
      <c r="GO7" s="23"/>
      <c r="GP7" s="23"/>
      <c r="GQ7" s="23"/>
      <c r="GR7" s="23"/>
      <c r="GS7" s="23"/>
      <c r="GT7" s="23"/>
      <c r="GU7" s="23"/>
      <c r="GV7" s="23"/>
      <c r="GW7" s="23"/>
      <c r="GX7" s="23"/>
      <c r="GY7" s="23"/>
      <c r="GZ7" s="23"/>
      <c r="HA7" s="23"/>
      <c r="HB7" s="23"/>
      <c r="HC7" s="23"/>
      <c r="HD7" s="23"/>
      <c r="HE7" s="23"/>
      <c r="HF7" s="23"/>
      <c r="HG7" s="23"/>
      <c r="HH7" s="23"/>
      <c r="HI7" s="23"/>
      <c r="HJ7" s="23"/>
      <c r="HK7" s="23"/>
      <c r="HL7" s="23"/>
      <c r="HM7" s="23"/>
      <c r="HN7" s="23"/>
      <c r="HO7" s="23"/>
      <c r="HP7" s="23"/>
      <c r="HQ7" s="23"/>
      <c r="HR7" s="23"/>
      <c r="HS7" s="23"/>
      <c r="HT7" s="23"/>
      <c r="HU7" s="23"/>
      <c r="HV7" s="23"/>
    </row>
    <row r="8" spans="1:230" s="6" customFormat="1" ht="42.75" customHeight="1" x14ac:dyDescent="0.3">
      <c r="A8" s="152" t="s">
        <v>13</v>
      </c>
      <c r="B8" s="152"/>
      <c r="C8" s="62"/>
      <c r="D8" s="25"/>
      <c r="E8" s="25"/>
      <c r="F8" s="26"/>
      <c r="G8" s="26"/>
      <c r="H8" s="26"/>
      <c r="I8" s="26"/>
      <c r="J8" s="12"/>
      <c r="K8" s="23"/>
      <c r="L8" s="23"/>
      <c r="M8" s="23"/>
      <c r="N8" s="23"/>
      <c r="O8" s="23"/>
      <c r="P8" s="23"/>
      <c r="Q8" s="23"/>
      <c r="R8" s="23"/>
      <c r="S8" s="23"/>
      <c r="T8" s="23"/>
      <c r="U8" s="23"/>
      <c r="V8" s="23"/>
      <c r="W8" s="23"/>
      <c r="X8" s="23"/>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c r="EC8" s="23"/>
      <c r="ED8" s="23"/>
      <c r="EE8" s="23"/>
      <c r="EF8" s="23"/>
      <c r="EG8" s="23"/>
      <c r="EH8" s="23"/>
      <c r="EI8" s="23"/>
      <c r="EJ8" s="23"/>
      <c r="EK8" s="23"/>
      <c r="EL8" s="23"/>
      <c r="EM8" s="23"/>
      <c r="EN8" s="23"/>
      <c r="EO8" s="23"/>
      <c r="EP8" s="23"/>
      <c r="EQ8" s="23"/>
      <c r="ER8" s="23"/>
      <c r="ES8" s="23"/>
      <c r="ET8" s="23"/>
      <c r="EU8" s="23"/>
      <c r="EV8" s="23"/>
      <c r="EW8" s="23"/>
      <c r="EX8" s="23"/>
      <c r="EY8" s="23"/>
      <c r="EZ8" s="23"/>
      <c r="FA8" s="23"/>
      <c r="FB8" s="23"/>
      <c r="FC8" s="23"/>
      <c r="FD8" s="23"/>
      <c r="FE8" s="23"/>
      <c r="FF8" s="23"/>
      <c r="FG8" s="23"/>
      <c r="FH8" s="23"/>
      <c r="FI8" s="23"/>
      <c r="FJ8" s="23"/>
      <c r="FK8" s="23"/>
      <c r="FL8" s="23"/>
      <c r="FM8" s="23"/>
      <c r="FN8" s="23"/>
      <c r="FO8" s="23"/>
      <c r="FP8" s="23"/>
      <c r="FQ8" s="23"/>
      <c r="FR8" s="23"/>
      <c r="FS8" s="23"/>
      <c r="FT8" s="23"/>
      <c r="FU8" s="23"/>
      <c r="FV8" s="23"/>
      <c r="FW8" s="23"/>
      <c r="FX8" s="23"/>
      <c r="FY8" s="23"/>
      <c r="FZ8" s="23"/>
      <c r="GA8" s="23"/>
      <c r="GB8" s="23"/>
      <c r="GC8" s="23"/>
      <c r="GD8" s="23"/>
      <c r="GE8" s="23"/>
      <c r="GF8" s="23"/>
      <c r="GG8" s="23"/>
      <c r="GH8" s="23"/>
      <c r="GI8" s="23"/>
      <c r="GJ8" s="23"/>
      <c r="GK8" s="23"/>
      <c r="GL8" s="23"/>
      <c r="GM8" s="23"/>
      <c r="GN8" s="23"/>
      <c r="GO8" s="23"/>
      <c r="GP8" s="23"/>
      <c r="GQ8" s="23"/>
      <c r="GR8" s="23"/>
      <c r="GS8" s="23"/>
      <c r="GT8" s="23"/>
      <c r="GU8" s="23"/>
      <c r="GV8" s="23"/>
      <c r="GW8" s="23"/>
      <c r="GX8" s="23"/>
      <c r="GY8" s="23"/>
      <c r="GZ8" s="23"/>
      <c r="HA8" s="23"/>
      <c r="HB8" s="23"/>
      <c r="HC8" s="23"/>
      <c r="HD8" s="23"/>
      <c r="HE8" s="23"/>
      <c r="HF8" s="23"/>
      <c r="HG8" s="23"/>
      <c r="HH8" s="23"/>
      <c r="HI8" s="23"/>
      <c r="HJ8" s="23"/>
      <c r="HK8" s="23"/>
      <c r="HL8" s="23"/>
      <c r="HM8" s="23"/>
      <c r="HN8" s="23"/>
      <c r="HO8" s="23"/>
      <c r="HP8" s="23"/>
      <c r="HQ8" s="23"/>
      <c r="HR8" s="23"/>
      <c r="HS8" s="23"/>
      <c r="HT8" s="23"/>
      <c r="HU8" s="23"/>
      <c r="HV8" s="23"/>
    </row>
    <row r="9" spans="1:230" x14ac:dyDescent="0.3">
      <c r="A9" s="27"/>
      <c r="B9" s="27"/>
      <c r="C9" s="28"/>
      <c r="D9" s="28"/>
      <c r="E9" s="28"/>
      <c r="F9" s="28"/>
      <c r="G9" s="28"/>
      <c r="H9" s="28"/>
      <c r="I9" s="28"/>
      <c r="J9" s="28"/>
      <c r="K9" s="28"/>
      <c r="L9" s="28"/>
      <c r="M9" s="28"/>
    </row>
    <row r="10" spans="1:230" s="7" customFormat="1" ht="19.5" customHeight="1" x14ac:dyDescent="0.2">
      <c r="A10" s="16"/>
      <c r="B10" s="17"/>
      <c r="C10" s="17"/>
      <c r="D10" s="17"/>
      <c r="E10" s="17"/>
      <c r="F10" s="18"/>
      <c r="G10" s="18"/>
      <c r="H10" s="18"/>
      <c r="I10" s="18"/>
      <c r="J10" s="18"/>
      <c r="K10" s="18"/>
      <c r="L10" s="18"/>
      <c r="M10" s="18"/>
    </row>
    <row r="11" spans="1:230" s="7" customFormat="1" ht="66" customHeight="1" x14ac:dyDescent="0.2">
      <c r="A11" s="153" t="s">
        <v>69</v>
      </c>
      <c r="B11" s="154"/>
      <c r="C11" s="154"/>
      <c r="D11" s="154"/>
      <c r="E11" s="154"/>
      <c r="F11" s="154"/>
      <c r="G11" s="154"/>
      <c r="H11" s="155"/>
      <c r="I11" s="65"/>
      <c r="J11" s="18"/>
      <c r="K11" s="18"/>
      <c r="L11" s="18"/>
      <c r="M11" s="18"/>
      <c r="N11" s="18"/>
      <c r="O11" s="18"/>
      <c r="P11" s="18"/>
      <c r="Q11" s="18"/>
      <c r="R11" s="18"/>
    </row>
    <row r="12" spans="1:230" s="5" customFormat="1" ht="45.75" customHeight="1" x14ac:dyDescent="0.3">
      <c r="A12" s="67"/>
      <c r="B12" s="67"/>
      <c r="C12" s="67"/>
      <c r="D12" s="67"/>
      <c r="E12" s="67"/>
      <c r="F12" s="67"/>
      <c r="G12" s="67"/>
      <c r="H12" s="67"/>
      <c r="I12" s="67"/>
      <c r="J12" s="19"/>
      <c r="K12" s="19"/>
      <c r="L12" s="92" t="s">
        <v>190</v>
      </c>
      <c r="M12" s="19"/>
      <c r="N12" s="18"/>
      <c r="O12" s="18"/>
      <c r="P12" s="18"/>
      <c r="Q12" s="18"/>
      <c r="R12" s="18"/>
    </row>
    <row r="13" spans="1:230" s="45" customFormat="1" ht="69.75" customHeight="1" x14ac:dyDescent="0.2">
      <c r="A13" s="43" t="s">
        <v>0</v>
      </c>
      <c r="B13" s="43" t="s">
        <v>10</v>
      </c>
      <c r="C13" s="43" t="s">
        <v>11</v>
      </c>
      <c r="D13" s="43" t="s">
        <v>44</v>
      </c>
      <c r="E13" s="43" t="s">
        <v>312</v>
      </c>
      <c r="F13" s="43" t="s">
        <v>45</v>
      </c>
      <c r="G13" s="44" t="s">
        <v>41</v>
      </c>
      <c r="H13" s="44" t="s">
        <v>52</v>
      </c>
      <c r="I13" s="44" t="s">
        <v>74</v>
      </c>
      <c r="J13" s="43" t="s">
        <v>54</v>
      </c>
      <c r="K13" s="43" t="s">
        <v>3</v>
      </c>
      <c r="L13" s="43" t="s">
        <v>34</v>
      </c>
      <c r="M13" s="43" t="s">
        <v>7</v>
      </c>
      <c r="N13" s="43" t="s">
        <v>53</v>
      </c>
      <c r="O13" s="43" t="s">
        <v>37</v>
      </c>
    </row>
    <row r="14" spans="1:230" s="46" customFormat="1" ht="49.5" customHeight="1" thickBot="1" x14ac:dyDescent="0.25">
      <c r="A14" s="69" t="s">
        <v>51</v>
      </c>
      <c r="B14" s="69" t="s">
        <v>70</v>
      </c>
      <c r="C14" s="69" t="s">
        <v>245</v>
      </c>
      <c r="D14" s="70">
        <v>7000</v>
      </c>
      <c r="E14" s="70" t="s">
        <v>313</v>
      </c>
      <c r="F14" s="70" t="s">
        <v>71</v>
      </c>
      <c r="G14" s="70" t="s">
        <v>12</v>
      </c>
      <c r="H14" s="70" t="s">
        <v>72</v>
      </c>
      <c r="I14" s="70" t="s">
        <v>48</v>
      </c>
      <c r="J14" s="71">
        <v>7.0000000000000007E-2</v>
      </c>
      <c r="K14" s="72">
        <v>0.2</v>
      </c>
      <c r="L14" s="73">
        <f t="shared" ref="L14:L77" si="0">(J14*(1+K14))</f>
        <v>8.4000000000000005E-2</v>
      </c>
      <c r="M14" s="70">
        <v>5</v>
      </c>
      <c r="N14" s="70" t="s">
        <v>73</v>
      </c>
      <c r="O14" s="70">
        <v>500</v>
      </c>
    </row>
    <row r="15" spans="1:230" s="46" customFormat="1" ht="22.5" customHeight="1" x14ac:dyDescent="0.2">
      <c r="A15" s="93" t="s">
        <v>82</v>
      </c>
      <c r="B15" s="76"/>
      <c r="C15" s="76"/>
      <c r="D15" s="76"/>
      <c r="E15" s="76"/>
      <c r="F15" s="68"/>
      <c r="G15" s="68"/>
      <c r="H15" s="68"/>
      <c r="I15" s="68"/>
      <c r="J15" s="68"/>
      <c r="K15" s="68"/>
      <c r="L15" s="68"/>
      <c r="M15" s="68"/>
      <c r="N15" s="68"/>
      <c r="O15" s="90"/>
    </row>
    <row r="16" spans="1:230" s="46" customFormat="1" ht="49.5" customHeight="1" x14ac:dyDescent="0.2">
      <c r="A16" s="60">
        <v>1</v>
      </c>
      <c r="B16" s="78" t="s">
        <v>83</v>
      </c>
      <c r="C16" s="80" t="s">
        <v>88</v>
      </c>
      <c r="D16" s="82">
        <v>23</v>
      </c>
      <c r="E16" s="87" t="s">
        <v>319</v>
      </c>
      <c r="F16" s="87" t="s">
        <v>192</v>
      </c>
      <c r="G16" s="87"/>
      <c r="H16" s="86"/>
      <c r="I16" s="86"/>
      <c r="J16" s="66"/>
      <c r="K16" s="63">
        <v>0.2</v>
      </c>
      <c r="L16" s="88">
        <f t="shared" ref="L16:L17" si="1">(J16*(1+K16))</f>
        <v>0</v>
      </c>
      <c r="M16" s="87"/>
      <c r="N16" s="87"/>
      <c r="O16" s="87"/>
    </row>
    <row r="17" spans="1:15" s="46" customFormat="1" ht="49.5" customHeight="1" x14ac:dyDescent="0.2">
      <c r="A17" s="55">
        <v>2</v>
      </c>
      <c r="B17" s="77" t="s">
        <v>84</v>
      </c>
      <c r="C17" s="80" t="s">
        <v>89</v>
      </c>
      <c r="D17" s="82">
        <v>30</v>
      </c>
      <c r="E17" s="87" t="s">
        <v>314</v>
      </c>
      <c r="F17" s="87" t="s">
        <v>193</v>
      </c>
      <c r="G17" s="87"/>
      <c r="H17" s="86"/>
      <c r="I17" s="86"/>
      <c r="J17" s="66"/>
      <c r="K17" s="63">
        <v>0.2</v>
      </c>
      <c r="L17" s="88">
        <f t="shared" si="1"/>
        <v>0</v>
      </c>
      <c r="M17" s="87"/>
      <c r="N17" s="87"/>
      <c r="O17" s="87"/>
    </row>
    <row r="18" spans="1:15" s="52" customFormat="1" ht="63" customHeight="1" x14ac:dyDescent="0.25">
      <c r="A18" s="48">
        <v>3</v>
      </c>
      <c r="B18" s="79" t="s">
        <v>85</v>
      </c>
      <c r="C18" s="80" t="s">
        <v>246</v>
      </c>
      <c r="D18" s="83">
        <v>130700</v>
      </c>
      <c r="E18" s="142" t="s">
        <v>320</v>
      </c>
      <c r="F18" s="59" t="s">
        <v>71</v>
      </c>
      <c r="G18" s="87"/>
      <c r="H18" s="59"/>
      <c r="I18" s="86"/>
      <c r="J18" s="66"/>
      <c r="K18" s="63">
        <v>0.2</v>
      </c>
      <c r="L18" s="88">
        <f t="shared" si="0"/>
        <v>0</v>
      </c>
      <c r="M18" s="87"/>
      <c r="N18" s="59"/>
      <c r="O18" s="59"/>
    </row>
    <row r="19" spans="1:15" s="52" customFormat="1" ht="63" customHeight="1" x14ac:dyDescent="0.25">
      <c r="A19" s="48">
        <v>4</v>
      </c>
      <c r="B19" s="79" t="s">
        <v>86</v>
      </c>
      <c r="C19" s="56" t="s">
        <v>304</v>
      </c>
      <c r="D19" s="84">
        <v>100</v>
      </c>
      <c r="E19" s="143" t="s">
        <v>321</v>
      </c>
      <c r="F19" s="49" t="s">
        <v>194</v>
      </c>
      <c r="G19" s="87"/>
      <c r="H19" s="49"/>
      <c r="I19" s="86"/>
      <c r="J19" s="66"/>
      <c r="K19" s="51">
        <v>0.2</v>
      </c>
      <c r="L19" s="89">
        <f t="shared" si="0"/>
        <v>0</v>
      </c>
      <c r="M19" s="87"/>
      <c r="N19" s="49"/>
      <c r="O19" s="49"/>
    </row>
    <row r="20" spans="1:15" s="52" customFormat="1" ht="63" customHeight="1" x14ac:dyDescent="0.25">
      <c r="A20" s="48">
        <v>5</v>
      </c>
      <c r="B20" s="79" t="s">
        <v>87</v>
      </c>
      <c r="C20" s="56" t="s">
        <v>305</v>
      </c>
      <c r="D20" s="84">
        <v>5</v>
      </c>
      <c r="E20" s="140" t="s">
        <v>322</v>
      </c>
      <c r="F20" s="49" t="s">
        <v>194</v>
      </c>
      <c r="G20" s="87"/>
      <c r="H20" s="49"/>
      <c r="I20" s="86"/>
      <c r="J20" s="50"/>
      <c r="K20" s="51">
        <v>0.2</v>
      </c>
      <c r="L20" s="89">
        <f t="shared" si="0"/>
        <v>0</v>
      </c>
      <c r="M20" s="87"/>
      <c r="N20" s="49"/>
      <c r="O20" s="49"/>
    </row>
    <row r="21" spans="1:15" s="46" customFormat="1" ht="22.5" customHeight="1" x14ac:dyDescent="0.2">
      <c r="A21" s="93" t="s">
        <v>90</v>
      </c>
      <c r="B21" s="76"/>
      <c r="C21" s="76"/>
      <c r="D21" s="81"/>
      <c r="E21" s="141"/>
      <c r="F21" s="68"/>
      <c r="G21" s="68"/>
      <c r="H21" s="68"/>
      <c r="I21" s="68"/>
      <c r="J21" s="135"/>
      <c r="K21" s="68"/>
      <c r="L21" s="135"/>
      <c r="M21" s="68"/>
      <c r="N21" s="68"/>
      <c r="O21" s="90"/>
    </row>
    <row r="22" spans="1:15" s="52" customFormat="1" ht="63" customHeight="1" x14ac:dyDescent="0.25">
      <c r="A22" s="48">
        <v>6</v>
      </c>
      <c r="B22" s="79" t="s">
        <v>91</v>
      </c>
      <c r="C22" s="56" t="s">
        <v>306</v>
      </c>
      <c r="D22" s="84">
        <v>50</v>
      </c>
      <c r="E22" s="143" t="s">
        <v>321</v>
      </c>
      <c r="F22" s="49" t="s">
        <v>195</v>
      </c>
      <c r="G22" s="49"/>
      <c r="H22" s="49"/>
      <c r="I22" s="49"/>
      <c r="J22" s="50"/>
      <c r="K22" s="51">
        <v>0.2</v>
      </c>
      <c r="L22" s="89">
        <f t="shared" si="0"/>
        <v>0</v>
      </c>
      <c r="M22" s="49"/>
      <c r="N22" s="49"/>
      <c r="O22" s="49"/>
    </row>
    <row r="23" spans="1:15" s="46" customFormat="1" ht="22.5" customHeight="1" x14ac:dyDescent="0.2">
      <c r="A23" s="93" t="s">
        <v>92</v>
      </c>
      <c r="B23" s="76"/>
      <c r="C23" s="76"/>
      <c r="D23" s="81"/>
      <c r="E23" s="141"/>
      <c r="F23" s="68"/>
      <c r="G23" s="68"/>
      <c r="H23" s="68"/>
      <c r="I23" s="68"/>
      <c r="J23" s="135"/>
      <c r="K23" s="68"/>
      <c r="L23" s="135"/>
      <c r="M23" s="68"/>
      <c r="N23" s="68"/>
      <c r="O23" s="90"/>
    </row>
    <row r="24" spans="1:15" s="52" customFormat="1" ht="63" customHeight="1" x14ac:dyDescent="0.25">
      <c r="A24" s="55">
        <v>7</v>
      </c>
      <c r="B24" s="77" t="s">
        <v>75</v>
      </c>
      <c r="C24" s="54" t="s">
        <v>93</v>
      </c>
      <c r="D24" s="84">
        <v>31</v>
      </c>
      <c r="E24" s="142" t="s">
        <v>319</v>
      </c>
      <c r="F24" s="87" t="s">
        <v>192</v>
      </c>
      <c r="G24" s="49"/>
      <c r="H24" s="49"/>
      <c r="I24" s="49"/>
      <c r="J24" s="50"/>
      <c r="K24" s="51">
        <v>0.2</v>
      </c>
      <c r="L24" s="89">
        <f t="shared" si="0"/>
        <v>0</v>
      </c>
      <c r="M24" s="49"/>
      <c r="N24" s="49"/>
      <c r="O24" s="49"/>
    </row>
    <row r="25" spans="1:15" s="52" customFormat="1" ht="63" customHeight="1" x14ac:dyDescent="0.25">
      <c r="A25" s="48">
        <v>8</v>
      </c>
      <c r="B25" s="79" t="s">
        <v>76</v>
      </c>
      <c r="C25" s="56" t="s">
        <v>94</v>
      </c>
      <c r="D25" s="84">
        <v>30</v>
      </c>
      <c r="E25" s="142" t="s">
        <v>314</v>
      </c>
      <c r="F25" s="87" t="s">
        <v>192</v>
      </c>
      <c r="G25" s="49"/>
      <c r="H25" s="49"/>
      <c r="I25" s="49"/>
      <c r="J25" s="50"/>
      <c r="K25" s="51">
        <v>0.2</v>
      </c>
      <c r="L25" s="89">
        <f t="shared" si="0"/>
        <v>0</v>
      </c>
      <c r="M25" s="49"/>
      <c r="N25" s="49"/>
      <c r="O25" s="49"/>
    </row>
    <row r="26" spans="1:15" s="52" customFormat="1" ht="63" customHeight="1" x14ac:dyDescent="0.25">
      <c r="A26" s="48">
        <v>9</v>
      </c>
      <c r="B26" s="79" t="s">
        <v>95</v>
      </c>
      <c r="C26" s="56" t="s">
        <v>96</v>
      </c>
      <c r="D26" s="84">
        <v>28</v>
      </c>
      <c r="E26" s="142" t="s">
        <v>323</v>
      </c>
      <c r="F26" s="87" t="s">
        <v>192</v>
      </c>
      <c r="G26" s="49"/>
      <c r="H26" s="49"/>
      <c r="I26" s="49"/>
      <c r="J26" s="50"/>
      <c r="K26" s="51">
        <v>0.2</v>
      </c>
      <c r="L26" s="89">
        <f t="shared" si="0"/>
        <v>0</v>
      </c>
      <c r="M26" s="49"/>
      <c r="N26" s="49"/>
      <c r="O26" s="49"/>
    </row>
    <row r="27" spans="1:15" s="52" customFormat="1" ht="63" customHeight="1" x14ac:dyDescent="0.25">
      <c r="A27" s="55">
        <v>10</v>
      </c>
      <c r="B27" s="77" t="s">
        <v>97</v>
      </c>
      <c r="C27" s="54" t="s">
        <v>98</v>
      </c>
      <c r="D27" s="84">
        <v>4</v>
      </c>
      <c r="E27" s="140" t="s">
        <v>322</v>
      </c>
      <c r="F27" s="49" t="s">
        <v>193</v>
      </c>
      <c r="G27" s="49"/>
      <c r="H27" s="49"/>
      <c r="I27" s="49"/>
      <c r="J27" s="50"/>
      <c r="K27" s="51">
        <v>0.2</v>
      </c>
      <c r="L27" s="89">
        <f t="shared" si="0"/>
        <v>0</v>
      </c>
      <c r="M27" s="49"/>
      <c r="N27" s="49"/>
      <c r="O27" s="49"/>
    </row>
    <row r="28" spans="1:15" s="46" customFormat="1" ht="22.5" customHeight="1" x14ac:dyDescent="0.2">
      <c r="A28" s="93" t="s">
        <v>99</v>
      </c>
      <c r="B28" s="76"/>
      <c r="C28" s="76"/>
      <c r="D28" s="81"/>
      <c r="E28" s="141"/>
      <c r="F28" s="68"/>
      <c r="G28" s="68"/>
      <c r="H28" s="68"/>
      <c r="I28" s="68"/>
      <c r="J28" s="135"/>
      <c r="K28" s="68"/>
      <c r="L28" s="135"/>
      <c r="M28" s="68"/>
      <c r="N28" s="68"/>
      <c r="O28" s="90"/>
    </row>
    <row r="29" spans="1:15" s="52" customFormat="1" ht="63" customHeight="1" x14ac:dyDescent="0.25">
      <c r="A29" s="48">
        <v>11</v>
      </c>
      <c r="B29" s="79" t="s">
        <v>247</v>
      </c>
      <c r="C29" s="56" t="s">
        <v>100</v>
      </c>
      <c r="D29" s="84">
        <v>5</v>
      </c>
      <c r="E29" s="140" t="s">
        <v>313</v>
      </c>
      <c r="F29" s="49" t="s">
        <v>192</v>
      </c>
      <c r="G29" s="49"/>
      <c r="H29" s="49"/>
      <c r="I29" s="49"/>
      <c r="J29" s="50"/>
      <c r="K29" s="51">
        <v>0.2</v>
      </c>
      <c r="L29" s="89">
        <f t="shared" si="0"/>
        <v>0</v>
      </c>
      <c r="M29" s="49"/>
      <c r="N29" s="49"/>
      <c r="O29" s="49"/>
    </row>
    <row r="30" spans="1:15" s="52" customFormat="1" ht="63" customHeight="1" x14ac:dyDescent="0.25">
      <c r="A30" s="48">
        <v>12</v>
      </c>
      <c r="B30" s="79" t="s">
        <v>101</v>
      </c>
      <c r="C30" s="56" t="s">
        <v>248</v>
      </c>
      <c r="D30" s="84">
        <v>55</v>
      </c>
      <c r="E30" s="143" t="s">
        <v>324</v>
      </c>
      <c r="F30" s="49" t="s">
        <v>192</v>
      </c>
      <c r="G30" s="49"/>
      <c r="H30" s="49"/>
      <c r="I30" s="49"/>
      <c r="J30" s="50"/>
      <c r="K30" s="51">
        <v>0.2</v>
      </c>
      <c r="L30" s="89">
        <f t="shared" si="0"/>
        <v>0</v>
      </c>
      <c r="M30" s="49"/>
      <c r="N30" s="49"/>
      <c r="O30" s="49"/>
    </row>
    <row r="31" spans="1:15" s="52" customFormat="1" ht="63" customHeight="1" x14ac:dyDescent="0.25">
      <c r="A31" s="48">
        <v>13</v>
      </c>
      <c r="B31" s="79" t="s">
        <v>249</v>
      </c>
      <c r="C31" s="56" t="s">
        <v>250</v>
      </c>
      <c r="D31" s="84">
        <v>20</v>
      </c>
      <c r="E31" s="143" t="s">
        <v>314</v>
      </c>
      <c r="F31" s="49" t="s">
        <v>192</v>
      </c>
      <c r="G31" s="49"/>
      <c r="H31" s="49"/>
      <c r="I31" s="49"/>
      <c r="J31" s="50"/>
      <c r="K31" s="51">
        <v>0.2</v>
      </c>
      <c r="L31" s="89">
        <f t="shared" si="0"/>
        <v>0</v>
      </c>
      <c r="M31" s="49"/>
      <c r="N31" s="49"/>
      <c r="O31" s="49"/>
    </row>
    <row r="32" spans="1:15" ht="55.5" customHeight="1" x14ac:dyDescent="0.3">
      <c r="A32" s="48">
        <v>14</v>
      </c>
      <c r="B32" s="79" t="s">
        <v>251</v>
      </c>
      <c r="C32" s="56" t="s">
        <v>252</v>
      </c>
      <c r="D32" s="84">
        <v>45</v>
      </c>
      <c r="E32" s="143" t="s">
        <v>324</v>
      </c>
      <c r="F32" s="49" t="s">
        <v>192</v>
      </c>
      <c r="G32" s="49"/>
      <c r="H32" s="49"/>
      <c r="I32" s="49"/>
      <c r="J32" s="50"/>
      <c r="K32" s="51">
        <v>0.2</v>
      </c>
      <c r="L32" s="89">
        <f t="shared" si="0"/>
        <v>0</v>
      </c>
      <c r="M32" s="49"/>
      <c r="N32" s="49"/>
      <c r="O32" s="49"/>
    </row>
    <row r="33" spans="1:15" ht="55.5" customHeight="1" x14ac:dyDescent="0.3">
      <c r="A33" s="48">
        <v>15</v>
      </c>
      <c r="B33" s="79" t="s">
        <v>253</v>
      </c>
      <c r="C33" s="56" t="s">
        <v>254</v>
      </c>
      <c r="D33" s="84">
        <v>5</v>
      </c>
      <c r="E33" s="143" t="s">
        <v>313</v>
      </c>
      <c r="F33" s="49" t="s">
        <v>192</v>
      </c>
      <c r="G33" s="49"/>
      <c r="H33" s="49"/>
      <c r="I33" s="49"/>
      <c r="J33" s="50"/>
      <c r="K33" s="51">
        <v>0.2</v>
      </c>
      <c r="L33" s="89">
        <f t="shared" si="0"/>
        <v>0</v>
      </c>
      <c r="M33" s="49"/>
      <c r="N33" s="49"/>
      <c r="O33" s="49"/>
    </row>
    <row r="34" spans="1:15" ht="55.5" customHeight="1" x14ac:dyDescent="0.3">
      <c r="A34" s="48">
        <v>16</v>
      </c>
      <c r="B34" s="79" t="s">
        <v>255</v>
      </c>
      <c r="C34" s="56" t="s">
        <v>256</v>
      </c>
      <c r="D34" s="84">
        <v>10</v>
      </c>
      <c r="E34" s="143" t="s">
        <v>324</v>
      </c>
      <c r="F34" s="49" t="s">
        <v>192</v>
      </c>
      <c r="G34" s="49"/>
      <c r="H34" s="49"/>
      <c r="I34" s="49"/>
      <c r="J34" s="50"/>
      <c r="K34" s="51">
        <v>0.2</v>
      </c>
      <c r="L34" s="89">
        <f t="shared" si="0"/>
        <v>0</v>
      </c>
      <c r="M34" s="49"/>
      <c r="N34" s="49"/>
      <c r="O34" s="49"/>
    </row>
    <row r="35" spans="1:15" s="46" customFormat="1" ht="22.5" customHeight="1" x14ac:dyDescent="0.2">
      <c r="A35" s="93" t="s">
        <v>102</v>
      </c>
      <c r="B35" s="76"/>
      <c r="C35" s="76"/>
      <c r="D35" s="81"/>
      <c r="E35" s="141"/>
      <c r="F35" s="68"/>
      <c r="G35" s="68"/>
      <c r="H35" s="68"/>
      <c r="I35" s="68"/>
      <c r="J35" s="135"/>
      <c r="K35" s="68"/>
      <c r="L35" s="135"/>
      <c r="M35" s="68"/>
      <c r="N35" s="68"/>
      <c r="O35" s="90"/>
    </row>
    <row r="36" spans="1:15" ht="55.5" customHeight="1" x14ac:dyDescent="0.3">
      <c r="A36" s="48">
        <v>17</v>
      </c>
      <c r="B36" s="79" t="s">
        <v>103</v>
      </c>
      <c r="C36" s="56" t="s">
        <v>307</v>
      </c>
      <c r="D36" s="84">
        <v>31</v>
      </c>
      <c r="E36" s="143" t="s">
        <v>325</v>
      </c>
      <c r="F36" s="49" t="s">
        <v>195</v>
      </c>
      <c r="G36" s="49"/>
      <c r="H36" s="49"/>
      <c r="I36" s="49"/>
      <c r="J36" s="50"/>
      <c r="K36" s="51">
        <v>0.2</v>
      </c>
      <c r="L36" s="89">
        <f t="shared" si="0"/>
        <v>0</v>
      </c>
      <c r="M36" s="49"/>
      <c r="N36" s="49"/>
      <c r="O36" s="49"/>
    </row>
    <row r="37" spans="1:15" ht="55.5" customHeight="1" x14ac:dyDescent="0.3">
      <c r="A37" s="48">
        <v>18</v>
      </c>
      <c r="B37" s="79" t="s">
        <v>104</v>
      </c>
      <c r="C37" s="56" t="s">
        <v>308</v>
      </c>
      <c r="D37" s="84">
        <v>15</v>
      </c>
      <c r="E37" s="143" t="s">
        <v>314</v>
      </c>
      <c r="F37" s="49" t="s">
        <v>195</v>
      </c>
      <c r="G37" s="49"/>
      <c r="H37" s="49"/>
      <c r="I37" s="49"/>
      <c r="J37" s="50"/>
      <c r="K37" s="51">
        <v>0.2</v>
      </c>
      <c r="L37" s="89">
        <f t="shared" si="0"/>
        <v>0</v>
      </c>
      <c r="M37" s="49"/>
      <c r="N37" s="49"/>
      <c r="O37" s="49"/>
    </row>
    <row r="38" spans="1:15" ht="55.5" customHeight="1" x14ac:dyDescent="0.3">
      <c r="A38" s="48">
        <v>19</v>
      </c>
      <c r="B38" s="79" t="s">
        <v>105</v>
      </c>
      <c r="C38" s="56" t="s">
        <v>309</v>
      </c>
      <c r="D38" s="84">
        <v>41</v>
      </c>
      <c r="E38" s="143" t="s">
        <v>323</v>
      </c>
      <c r="F38" s="49" t="s">
        <v>195</v>
      </c>
      <c r="G38" s="49"/>
      <c r="H38" s="49"/>
      <c r="I38" s="49"/>
      <c r="J38" s="50"/>
      <c r="K38" s="51">
        <v>0.2</v>
      </c>
      <c r="L38" s="89">
        <f t="shared" si="0"/>
        <v>0</v>
      </c>
      <c r="M38" s="49"/>
      <c r="N38" s="49"/>
      <c r="O38" s="49"/>
    </row>
    <row r="39" spans="1:15" ht="55.5" customHeight="1" x14ac:dyDescent="0.3">
      <c r="A39" s="48">
        <v>20</v>
      </c>
      <c r="B39" s="79" t="s">
        <v>106</v>
      </c>
      <c r="C39" s="56" t="s">
        <v>310</v>
      </c>
      <c r="D39" s="84">
        <v>20</v>
      </c>
      <c r="E39" s="143" t="s">
        <v>324</v>
      </c>
      <c r="F39" s="49" t="s">
        <v>195</v>
      </c>
      <c r="G39" s="49"/>
      <c r="H39" s="49"/>
      <c r="I39" s="49"/>
      <c r="J39" s="50"/>
      <c r="K39" s="51">
        <v>0.2</v>
      </c>
      <c r="L39" s="89">
        <f t="shared" si="0"/>
        <v>0</v>
      </c>
      <c r="M39" s="49"/>
      <c r="N39" s="49"/>
      <c r="O39" s="49"/>
    </row>
    <row r="40" spans="1:15" s="46" customFormat="1" ht="22.5" customHeight="1" x14ac:dyDescent="0.2">
      <c r="A40" s="93" t="s">
        <v>107</v>
      </c>
      <c r="B40" s="76"/>
      <c r="C40" s="76"/>
      <c r="D40" s="81"/>
      <c r="E40" s="141"/>
      <c r="F40" s="68"/>
      <c r="G40" s="68"/>
      <c r="H40" s="68"/>
      <c r="I40" s="68"/>
      <c r="J40" s="135"/>
      <c r="K40" s="68"/>
      <c r="L40" s="135"/>
      <c r="M40" s="68"/>
      <c r="N40" s="68"/>
      <c r="O40" s="90"/>
    </row>
    <row r="41" spans="1:15" ht="66.75" customHeight="1" x14ac:dyDescent="0.3">
      <c r="A41" s="48">
        <v>21</v>
      </c>
      <c r="B41" s="79" t="s">
        <v>108</v>
      </c>
      <c r="C41" s="56" t="s">
        <v>109</v>
      </c>
      <c r="D41" s="84">
        <v>2110</v>
      </c>
      <c r="E41" s="143" t="s">
        <v>326</v>
      </c>
      <c r="F41" s="49" t="s">
        <v>196</v>
      </c>
      <c r="G41" s="49"/>
      <c r="H41" s="49"/>
      <c r="I41" s="49"/>
      <c r="J41" s="50"/>
      <c r="K41" s="51">
        <v>0.2</v>
      </c>
      <c r="L41" s="89">
        <f t="shared" si="0"/>
        <v>0</v>
      </c>
      <c r="M41" s="49"/>
      <c r="N41" s="49"/>
      <c r="O41" s="49"/>
    </row>
    <row r="42" spans="1:15" ht="62.25" customHeight="1" x14ac:dyDescent="0.3">
      <c r="A42" s="48">
        <v>22</v>
      </c>
      <c r="B42" s="79" t="s">
        <v>110</v>
      </c>
      <c r="C42" s="56" t="s">
        <v>111</v>
      </c>
      <c r="D42" s="84">
        <v>700</v>
      </c>
      <c r="E42" s="143" t="s">
        <v>326</v>
      </c>
      <c r="F42" s="49" t="s">
        <v>197</v>
      </c>
      <c r="G42" s="49"/>
      <c r="H42" s="49"/>
      <c r="I42" s="49"/>
      <c r="J42" s="50"/>
      <c r="K42" s="51">
        <v>0.2</v>
      </c>
      <c r="L42" s="89">
        <f t="shared" si="0"/>
        <v>0</v>
      </c>
      <c r="M42" s="49"/>
      <c r="N42" s="49"/>
      <c r="O42" s="49"/>
    </row>
    <row r="43" spans="1:15" ht="55.5" customHeight="1" x14ac:dyDescent="0.3">
      <c r="A43" s="48">
        <v>23</v>
      </c>
      <c r="B43" s="79" t="s">
        <v>112</v>
      </c>
      <c r="C43" s="56" t="s">
        <v>113</v>
      </c>
      <c r="D43" s="84">
        <v>130</v>
      </c>
      <c r="E43" s="143" t="s">
        <v>314</v>
      </c>
      <c r="F43" s="49" t="s">
        <v>198</v>
      </c>
      <c r="G43" s="49"/>
      <c r="H43" s="49"/>
      <c r="I43" s="49"/>
      <c r="J43" s="50"/>
      <c r="K43" s="51">
        <v>0.2</v>
      </c>
      <c r="L43" s="89">
        <f t="shared" si="0"/>
        <v>0</v>
      </c>
      <c r="M43" s="49"/>
      <c r="N43" s="49"/>
      <c r="O43" s="49"/>
    </row>
    <row r="44" spans="1:15" ht="55.5" customHeight="1" x14ac:dyDescent="0.3">
      <c r="A44" s="48">
        <v>24</v>
      </c>
      <c r="B44" s="79" t="s">
        <v>114</v>
      </c>
      <c r="C44" s="56" t="s">
        <v>115</v>
      </c>
      <c r="D44" s="84">
        <v>90</v>
      </c>
      <c r="E44" s="143" t="s">
        <v>319</v>
      </c>
      <c r="F44" s="49" t="s">
        <v>199</v>
      </c>
      <c r="G44" s="49"/>
      <c r="H44" s="49"/>
      <c r="I44" s="49"/>
      <c r="J44" s="50"/>
      <c r="K44" s="51">
        <v>0.2</v>
      </c>
      <c r="L44" s="89">
        <f t="shared" si="0"/>
        <v>0</v>
      </c>
      <c r="M44" s="49"/>
      <c r="N44" s="49"/>
      <c r="O44" s="49"/>
    </row>
    <row r="45" spans="1:15" ht="55.5" customHeight="1" x14ac:dyDescent="0.3">
      <c r="A45" s="48">
        <v>25</v>
      </c>
      <c r="B45" s="79" t="s">
        <v>116</v>
      </c>
      <c r="C45" s="56" t="s">
        <v>117</v>
      </c>
      <c r="D45" s="84">
        <v>105</v>
      </c>
      <c r="E45" s="143" t="s">
        <v>314</v>
      </c>
      <c r="F45" s="49" t="s">
        <v>199</v>
      </c>
      <c r="G45" s="49"/>
      <c r="H45" s="49"/>
      <c r="I45" s="49"/>
      <c r="J45" s="50"/>
      <c r="K45" s="51">
        <v>0.2</v>
      </c>
      <c r="L45" s="89">
        <f t="shared" si="0"/>
        <v>0</v>
      </c>
      <c r="M45" s="49"/>
      <c r="N45" s="49"/>
      <c r="O45" s="49"/>
    </row>
    <row r="46" spans="1:15" ht="55.5" customHeight="1" x14ac:dyDescent="0.3">
      <c r="A46" s="55">
        <v>26</v>
      </c>
      <c r="B46" s="79" t="s">
        <v>277</v>
      </c>
      <c r="C46" s="56" t="s">
        <v>278</v>
      </c>
      <c r="D46" s="84">
        <v>25</v>
      </c>
      <c r="E46" s="140" t="s">
        <v>322</v>
      </c>
      <c r="F46" s="49" t="s">
        <v>199</v>
      </c>
      <c r="G46" s="49"/>
      <c r="H46" s="49"/>
      <c r="I46" s="49"/>
      <c r="J46" s="50"/>
      <c r="K46" s="51">
        <v>0.2</v>
      </c>
      <c r="L46" s="89">
        <f t="shared" si="0"/>
        <v>0</v>
      </c>
      <c r="M46" s="49"/>
      <c r="N46" s="49"/>
      <c r="O46" s="49"/>
    </row>
    <row r="47" spans="1:15" ht="55.5" customHeight="1" x14ac:dyDescent="0.3">
      <c r="A47" s="48">
        <v>27</v>
      </c>
      <c r="B47" s="79" t="s">
        <v>118</v>
      </c>
      <c r="C47" s="56" t="s">
        <v>119</v>
      </c>
      <c r="D47" s="84">
        <v>36</v>
      </c>
      <c r="E47" s="143" t="s">
        <v>315</v>
      </c>
      <c r="F47" s="49" t="s">
        <v>200</v>
      </c>
      <c r="G47" s="49"/>
      <c r="H47" s="49"/>
      <c r="I47" s="49"/>
      <c r="J47" s="50"/>
      <c r="K47" s="51">
        <v>0.2</v>
      </c>
      <c r="L47" s="89">
        <f t="shared" si="0"/>
        <v>0</v>
      </c>
      <c r="M47" s="49"/>
      <c r="N47" s="49"/>
      <c r="O47" s="49"/>
    </row>
    <row r="48" spans="1:15" ht="55.5" customHeight="1" x14ac:dyDescent="0.3">
      <c r="A48" s="48">
        <v>28</v>
      </c>
      <c r="B48" s="79" t="s">
        <v>120</v>
      </c>
      <c r="C48" s="56" t="s">
        <v>121</v>
      </c>
      <c r="D48" s="84">
        <v>197</v>
      </c>
      <c r="E48" s="143" t="s">
        <v>327</v>
      </c>
      <c r="F48" s="49" t="s">
        <v>200</v>
      </c>
      <c r="G48" s="49"/>
      <c r="H48" s="49"/>
      <c r="I48" s="49"/>
      <c r="J48" s="50"/>
      <c r="K48" s="51">
        <v>0.2</v>
      </c>
      <c r="L48" s="89">
        <f t="shared" si="0"/>
        <v>0</v>
      </c>
      <c r="M48" s="49"/>
      <c r="N48" s="49"/>
      <c r="O48" s="49"/>
    </row>
    <row r="49" spans="1:15" ht="55.5" customHeight="1" x14ac:dyDescent="0.3">
      <c r="A49" s="48">
        <v>29</v>
      </c>
      <c r="B49" s="79" t="s">
        <v>122</v>
      </c>
      <c r="C49" s="56" t="s">
        <v>257</v>
      </c>
      <c r="D49" s="84">
        <v>11</v>
      </c>
      <c r="E49" s="143" t="s">
        <v>324</v>
      </c>
      <c r="F49" s="49" t="s">
        <v>201</v>
      </c>
      <c r="G49" s="49"/>
      <c r="H49" s="49"/>
      <c r="I49" s="49"/>
      <c r="J49" s="50"/>
      <c r="K49" s="51">
        <v>0.2</v>
      </c>
      <c r="L49" s="89">
        <f t="shared" si="0"/>
        <v>0</v>
      </c>
      <c r="M49" s="49"/>
      <c r="N49" s="49"/>
      <c r="O49" s="49"/>
    </row>
    <row r="50" spans="1:15" ht="55.5" customHeight="1" x14ac:dyDescent="0.3">
      <c r="A50" s="48">
        <v>30</v>
      </c>
      <c r="B50" s="79" t="s">
        <v>203</v>
      </c>
      <c r="C50" s="56" t="s">
        <v>311</v>
      </c>
      <c r="D50" s="84">
        <v>13</v>
      </c>
      <c r="E50" s="143" t="s">
        <v>324</v>
      </c>
      <c r="F50" s="49" t="s">
        <v>204</v>
      </c>
      <c r="G50" s="49"/>
      <c r="H50" s="49"/>
      <c r="I50" s="49"/>
      <c r="J50" s="50"/>
      <c r="K50" s="51">
        <v>0.2</v>
      </c>
      <c r="L50" s="89">
        <f t="shared" si="0"/>
        <v>0</v>
      </c>
      <c r="M50" s="49"/>
      <c r="N50" s="49"/>
      <c r="O50" s="49"/>
    </row>
    <row r="51" spans="1:15" ht="55.5" customHeight="1" x14ac:dyDescent="0.3">
      <c r="A51" s="48">
        <v>31</v>
      </c>
      <c r="B51" s="79" t="s">
        <v>123</v>
      </c>
      <c r="C51" s="56" t="s">
        <v>258</v>
      </c>
      <c r="D51" s="84">
        <v>2</v>
      </c>
      <c r="E51" s="140" t="s">
        <v>313</v>
      </c>
      <c r="F51" s="49" t="s">
        <v>202</v>
      </c>
      <c r="G51" s="49"/>
      <c r="H51" s="49"/>
      <c r="I51" s="49"/>
      <c r="J51" s="50"/>
      <c r="K51" s="51">
        <v>0.2</v>
      </c>
      <c r="L51" s="89">
        <f t="shared" si="0"/>
        <v>0</v>
      </c>
      <c r="M51" s="49"/>
      <c r="N51" s="49"/>
      <c r="O51" s="49"/>
    </row>
    <row r="52" spans="1:15" ht="55.5" customHeight="1" x14ac:dyDescent="0.3">
      <c r="A52" s="48">
        <v>32</v>
      </c>
      <c r="B52" s="79" t="s">
        <v>124</v>
      </c>
      <c r="C52" s="56" t="s">
        <v>125</v>
      </c>
      <c r="D52" s="84">
        <v>5000</v>
      </c>
      <c r="E52" s="140" t="s">
        <v>316</v>
      </c>
      <c r="F52" s="49" t="s">
        <v>205</v>
      </c>
      <c r="G52" s="49"/>
      <c r="H52" s="49"/>
      <c r="I52" s="49"/>
      <c r="J52" s="50"/>
      <c r="K52" s="51">
        <v>0.2</v>
      </c>
      <c r="L52" s="89">
        <f t="shared" si="0"/>
        <v>0</v>
      </c>
      <c r="M52" s="49"/>
      <c r="N52" s="49"/>
      <c r="O52" s="49"/>
    </row>
    <row r="53" spans="1:15" ht="55.5" customHeight="1" x14ac:dyDescent="0.3">
      <c r="A53" s="48">
        <v>33</v>
      </c>
      <c r="B53" s="79" t="s">
        <v>126</v>
      </c>
      <c r="C53" s="56" t="s">
        <v>127</v>
      </c>
      <c r="D53" s="84">
        <v>171</v>
      </c>
      <c r="E53" s="143" t="s">
        <v>327</v>
      </c>
      <c r="F53" s="49" t="s">
        <v>206</v>
      </c>
      <c r="G53" s="49"/>
      <c r="H53" s="49"/>
      <c r="I53" s="49"/>
      <c r="J53" s="50"/>
      <c r="K53" s="51">
        <v>0.2</v>
      </c>
      <c r="L53" s="89">
        <f t="shared" si="0"/>
        <v>0</v>
      </c>
      <c r="M53" s="49"/>
      <c r="N53" s="49"/>
      <c r="O53" s="49"/>
    </row>
    <row r="54" spans="1:15" ht="55.5" customHeight="1" x14ac:dyDescent="0.3">
      <c r="A54" s="48">
        <v>34</v>
      </c>
      <c r="B54" s="79" t="s">
        <v>128</v>
      </c>
      <c r="C54" s="56" t="s">
        <v>129</v>
      </c>
      <c r="D54" s="84">
        <v>13</v>
      </c>
      <c r="E54" s="143" t="s">
        <v>315</v>
      </c>
      <c r="F54" s="49" t="s">
        <v>206</v>
      </c>
      <c r="G54" s="49"/>
      <c r="H54" s="49"/>
      <c r="I54" s="49"/>
      <c r="J54" s="50"/>
      <c r="K54" s="51">
        <v>0.2</v>
      </c>
      <c r="L54" s="89">
        <f t="shared" si="0"/>
        <v>0</v>
      </c>
      <c r="M54" s="49"/>
      <c r="N54" s="49"/>
      <c r="O54" s="49"/>
    </row>
    <row r="55" spans="1:15" ht="55.5" customHeight="1" x14ac:dyDescent="0.3">
      <c r="A55" s="48">
        <v>35</v>
      </c>
      <c r="B55" s="79" t="s">
        <v>130</v>
      </c>
      <c r="C55" s="56" t="s">
        <v>131</v>
      </c>
      <c r="D55" s="84">
        <v>110</v>
      </c>
      <c r="E55" s="143" t="s">
        <v>314</v>
      </c>
      <c r="F55" s="49" t="s">
        <v>207</v>
      </c>
      <c r="G55" s="49"/>
      <c r="H55" s="49"/>
      <c r="I55" s="49"/>
      <c r="J55" s="50"/>
      <c r="K55" s="51">
        <v>0.2</v>
      </c>
      <c r="L55" s="89">
        <f t="shared" si="0"/>
        <v>0</v>
      </c>
      <c r="M55" s="49"/>
      <c r="N55" s="49"/>
      <c r="O55" s="49"/>
    </row>
    <row r="56" spans="1:15" ht="55.5" customHeight="1" x14ac:dyDescent="0.3">
      <c r="A56" s="48">
        <v>36</v>
      </c>
      <c r="B56" s="79" t="s">
        <v>132</v>
      </c>
      <c r="C56" s="56" t="s">
        <v>259</v>
      </c>
      <c r="D56" s="84">
        <v>210</v>
      </c>
      <c r="E56" s="143" t="s">
        <v>319</v>
      </c>
      <c r="F56" s="49" t="s">
        <v>207</v>
      </c>
      <c r="G56" s="49"/>
      <c r="H56" s="49"/>
      <c r="I56" s="49"/>
      <c r="J56" s="50"/>
      <c r="K56" s="51">
        <v>0.2</v>
      </c>
      <c r="L56" s="89">
        <f t="shared" si="0"/>
        <v>0</v>
      </c>
      <c r="M56" s="49"/>
      <c r="N56" s="49"/>
      <c r="O56" s="49"/>
    </row>
    <row r="57" spans="1:15" ht="55.5" customHeight="1" x14ac:dyDescent="0.3">
      <c r="A57" s="48">
        <v>37</v>
      </c>
      <c r="B57" s="79" t="s">
        <v>133</v>
      </c>
      <c r="C57" s="56" t="s">
        <v>260</v>
      </c>
      <c r="D57" s="84">
        <v>400</v>
      </c>
      <c r="E57" s="140" t="s">
        <v>317</v>
      </c>
      <c r="F57" s="49" t="s">
        <v>207</v>
      </c>
      <c r="G57" s="49"/>
      <c r="H57" s="49"/>
      <c r="I57" s="49"/>
      <c r="J57" s="50"/>
      <c r="K57" s="51">
        <v>0.2</v>
      </c>
      <c r="L57" s="89">
        <f t="shared" si="0"/>
        <v>0</v>
      </c>
      <c r="M57" s="49"/>
      <c r="N57" s="49"/>
      <c r="O57" s="49"/>
    </row>
    <row r="58" spans="1:15" ht="55.5" customHeight="1" x14ac:dyDescent="0.3">
      <c r="A58" s="48">
        <v>38</v>
      </c>
      <c r="B58" s="79" t="s">
        <v>134</v>
      </c>
      <c r="C58" s="56" t="s">
        <v>135</v>
      </c>
      <c r="D58" s="84">
        <v>1830</v>
      </c>
      <c r="E58" s="143" t="s">
        <v>327</v>
      </c>
      <c r="F58" s="49" t="s">
        <v>207</v>
      </c>
      <c r="G58" s="49"/>
      <c r="H58" s="49"/>
      <c r="I58" s="49"/>
      <c r="J58" s="50"/>
      <c r="K58" s="51">
        <v>0.2</v>
      </c>
      <c r="L58" s="89">
        <f t="shared" si="0"/>
        <v>0</v>
      </c>
      <c r="M58" s="49"/>
      <c r="N58" s="49"/>
      <c r="O58" s="49"/>
    </row>
    <row r="59" spans="1:15" ht="55.5" customHeight="1" x14ac:dyDescent="0.3">
      <c r="A59" s="48">
        <v>39</v>
      </c>
      <c r="B59" s="79" t="s">
        <v>136</v>
      </c>
      <c r="C59" s="56" t="s">
        <v>261</v>
      </c>
      <c r="D59" s="84">
        <v>500</v>
      </c>
      <c r="E59" s="143" t="s">
        <v>324</v>
      </c>
      <c r="F59" s="49" t="s">
        <v>207</v>
      </c>
      <c r="G59" s="49"/>
      <c r="H59" s="49"/>
      <c r="I59" s="49"/>
      <c r="J59" s="50"/>
      <c r="K59" s="51">
        <v>0.2</v>
      </c>
      <c r="L59" s="89">
        <f t="shared" si="0"/>
        <v>0</v>
      </c>
      <c r="M59" s="49"/>
      <c r="N59" s="49"/>
      <c r="O59" s="49"/>
    </row>
    <row r="60" spans="1:15" ht="55.5" customHeight="1" x14ac:dyDescent="0.3">
      <c r="A60" s="48">
        <v>40</v>
      </c>
      <c r="B60" s="79" t="s">
        <v>137</v>
      </c>
      <c r="C60" s="56" t="s">
        <v>138</v>
      </c>
      <c r="D60" s="84">
        <v>75</v>
      </c>
      <c r="E60" s="143" t="s">
        <v>318</v>
      </c>
      <c r="F60" s="49" t="s">
        <v>208</v>
      </c>
      <c r="G60" s="49"/>
      <c r="H60" s="49"/>
      <c r="I60" s="49"/>
      <c r="J60" s="50"/>
      <c r="K60" s="51">
        <v>0.2</v>
      </c>
      <c r="L60" s="89">
        <f t="shared" si="0"/>
        <v>0</v>
      </c>
      <c r="M60" s="49"/>
      <c r="N60" s="49"/>
      <c r="O60" s="49"/>
    </row>
    <row r="61" spans="1:15" ht="76.5" customHeight="1" x14ac:dyDescent="0.3">
      <c r="A61" s="48">
        <v>41</v>
      </c>
      <c r="B61" s="79" t="s">
        <v>139</v>
      </c>
      <c r="C61" s="56" t="s">
        <v>210</v>
      </c>
      <c r="D61" s="84">
        <v>95</v>
      </c>
      <c r="E61" s="143" t="s">
        <v>318</v>
      </c>
      <c r="F61" s="49" t="s">
        <v>211</v>
      </c>
      <c r="G61" s="49"/>
      <c r="H61" s="49"/>
      <c r="I61" s="49"/>
      <c r="J61" s="50"/>
      <c r="K61" s="51">
        <v>0.2</v>
      </c>
      <c r="L61" s="89">
        <f t="shared" si="0"/>
        <v>0</v>
      </c>
      <c r="M61" s="49"/>
      <c r="N61" s="49"/>
      <c r="O61" s="49"/>
    </row>
    <row r="62" spans="1:15" ht="55.5" customHeight="1" x14ac:dyDescent="0.3">
      <c r="A62" s="48">
        <v>42</v>
      </c>
      <c r="B62" s="79" t="s">
        <v>140</v>
      </c>
      <c r="C62" s="56" t="s">
        <v>141</v>
      </c>
      <c r="D62" s="84">
        <v>15</v>
      </c>
      <c r="E62" s="143" t="s">
        <v>324</v>
      </c>
      <c r="F62" s="49" t="s">
        <v>209</v>
      </c>
      <c r="G62" s="49"/>
      <c r="H62" s="49"/>
      <c r="I62" s="49"/>
      <c r="J62" s="50"/>
      <c r="K62" s="51">
        <v>0.2</v>
      </c>
      <c r="L62" s="89">
        <f t="shared" si="0"/>
        <v>0</v>
      </c>
      <c r="M62" s="49"/>
      <c r="N62" s="49"/>
      <c r="O62" s="49"/>
    </row>
    <row r="63" spans="1:15" ht="55.5" customHeight="1" x14ac:dyDescent="0.3">
      <c r="A63" s="48">
        <v>43</v>
      </c>
      <c r="B63" s="79" t="s">
        <v>142</v>
      </c>
      <c r="C63" s="56" t="s">
        <v>143</v>
      </c>
      <c r="D63" s="84">
        <v>16</v>
      </c>
      <c r="E63" s="143" t="s">
        <v>314</v>
      </c>
      <c r="F63" s="49" t="s">
        <v>209</v>
      </c>
      <c r="G63" s="49"/>
      <c r="H63" s="49"/>
      <c r="I63" s="49"/>
      <c r="J63" s="50"/>
      <c r="K63" s="51">
        <v>0.2</v>
      </c>
      <c r="L63" s="89">
        <f t="shared" si="0"/>
        <v>0</v>
      </c>
      <c r="M63" s="49"/>
      <c r="N63" s="49"/>
      <c r="O63" s="49"/>
    </row>
    <row r="64" spans="1:15" ht="55.5" customHeight="1" x14ac:dyDescent="0.3">
      <c r="A64" s="48">
        <v>44</v>
      </c>
      <c r="B64" s="79" t="s">
        <v>144</v>
      </c>
      <c r="C64" s="56" t="s">
        <v>145</v>
      </c>
      <c r="D64" s="84">
        <v>10</v>
      </c>
      <c r="E64" s="140" t="s">
        <v>313</v>
      </c>
      <c r="F64" s="49" t="s">
        <v>209</v>
      </c>
      <c r="G64" s="49"/>
      <c r="H64" s="49"/>
      <c r="I64" s="49"/>
      <c r="J64" s="50"/>
      <c r="K64" s="51">
        <v>0.2</v>
      </c>
      <c r="L64" s="89">
        <f t="shared" si="0"/>
        <v>0</v>
      </c>
      <c r="M64" s="49"/>
      <c r="N64" s="49"/>
      <c r="O64" s="49"/>
    </row>
    <row r="65" spans="1:15" ht="60" customHeight="1" x14ac:dyDescent="0.3">
      <c r="A65" s="48">
        <v>45</v>
      </c>
      <c r="B65" s="162" t="s">
        <v>146</v>
      </c>
      <c r="C65" s="56" t="s">
        <v>147</v>
      </c>
      <c r="D65" s="84">
        <v>38</v>
      </c>
      <c r="E65" s="143" t="s">
        <v>327</v>
      </c>
      <c r="F65" s="49" t="s">
        <v>212</v>
      </c>
      <c r="G65" s="49"/>
      <c r="H65" s="49"/>
      <c r="I65" s="49"/>
      <c r="J65" s="50"/>
      <c r="K65" s="51">
        <v>0.2</v>
      </c>
      <c r="L65" s="89">
        <f t="shared" si="0"/>
        <v>0</v>
      </c>
      <c r="M65" s="49"/>
      <c r="N65" s="49"/>
      <c r="O65" s="49"/>
    </row>
    <row r="66" spans="1:15" ht="55.2" x14ac:dyDescent="0.3">
      <c r="A66" s="48">
        <v>46</v>
      </c>
      <c r="B66" s="163"/>
      <c r="C66" s="56" t="s">
        <v>262</v>
      </c>
      <c r="D66" s="84">
        <v>38</v>
      </c>
      <c r="E66" s="143" t="s">
        <v>327</v>
      </c>
      <c r="F66" s="49" t="s">
        <v>213</v>
      </c>
      <c r="G66" s="49"/>
      <c r="H66" s="49"/>
      <c r="I66" s="49"/>
      <c r="J66" s="50"/>
      <c r="K66" s="51">
        <v>0.2</v>
      </c>
      <c r="L66" s="89">
        <f t="shared" si="0"/>
        <v>0</v>
      </c>
      <c r="M66" s="49"/>
      <c r="N66" s="49"/>
      <c r="O66" s="49"/>
    </row>
    <row r="67" spans="1:15" ht="55.2" x14ac:dyDescent="0.3">
      <c r="A67" s="48">
        <v>47</v>
      </c>
      <c r="B67" s="164"/>
      <c r="C67" s="56" t="s">
        <v>263</v>
      </c>
      <c r="D67" s="84">
        <v>33</v>
      </c>
      <c r="E67" s="143" t="s">
        <v>327</v>
      </c>
      <c r="F67" s="49" t="s">
        <v>195</v>
      </c>
      <c r="G67" s="49"/>
      <c r="H67" s="49"/>
      <c r="I67" s="49"/>
      <c r="J67" s="50"/>
      <c r="K67" s="51">
        <v>0.2</v>
      </c>
      <c r="L67" s="89">
        <f t="shared" si="0"/>
        <v>0</v>
      </c>
      <c r="M67" s="49"/>
      <c r="N67" s="49"/>
      <c r="O67" s="49"/>
    </row>
    <row r="68" spans="1:15" s="12" customFormat="1" ht="27.6" x14ac:dyDescent="0.25">
      <c r="A68" s="48">
        <v>48</v>
      </c>
      <c r="B68" s="79" t="s">
        <v>264</v>
      </c>
      <c r="C68" s="56" t="s">
        <v>148</v>
      </c>
      <c r="D68" s="84">
        <v>285000</v>
      </c>
      <c r="E68" s="140" t="s">
        <v>313</v>
      </c>
      <c r="F68" s="49" t="s">
        <v>71</v>
      </c>
      <c r="G68" s="49"/>
      <c r="H68" s="49"/>
      <c r="I68" s="49"/>
      <c r="J68" s="50"/>
      <c r="K68" s="51">
        <v>0.2</v>
      </c>
      <c r="L68" s="89">
        <f t="shared" si="0"/>
        <v>0</v>
      </c>
      <c r="M68" s="49"/>
      <c r="N68" s="49"/>
      <c r="O68" s="49"/>
    </row>
    <row r="69" spans="1:15" ht="69" x14ac:dyDescent="0.3">
      <c r="A69" s="55">
        <v>49</v>
      </c>
      <c r="B69" s="77" t="s">
        <v>288</v>
      </c>
      <c r="C69" s="54" t="s">
        <v>289</v>
      </c>
      <c r="D69" s="84">
        <v>2600</v>
      </c>
      <c r="E69" s="140" t="s">
        <v>313</v>
      </c>
      <c r="F69" s="49" t="s">
        <v>214</v>
      </c>
      <c r="G69" s="49"/>
      <c r="H69" s="49"/>
      <c r="I69" s="49"/>
      <c r="J69" s="50"/>
      <c r="K69" s="51">
        <v>0.2</v>
      </c>
      <c r="L69" s="89">
        <f t="shared" si="0"/>
        <v>0</v>
      </c>
      <c r="M69" s="49"/>
      <c r="N69" s="49"/>
      <c r="O69" s="49"/>
    </row>
    <row r="70" spans="1:15" ht="55.2" x14ac:dyDescent="0.3">
      <c r="A70" s="48">
        <v>50</v>
      </c>
      <c r="B70" s="79" t="s">
        <v>149</v>
      </c>
      <c r="C70" s="56" t="s">
        <v>150</v>
      </c>
      <c r="D70" s="84">
        <v>150</v>
      </c>
      <c r="E70" s="140" t="s">
        <v>322</v>
      </c>
      <c r="F70" s="49" t="s">
        <v>215</v>
      </c>
      <c r="G70" s="49"/>
      <c r="H70" s="49"/>
      <c r="I70" s="49"/>
      <c r="J70" s="50"/>
      <c r="K70" s="51">
        <v>0.2</v>
      </c>
      <c r="L70" s="89">
        <f t="shared" si="0"/>
        <v>0</v>
      </c>
      <c r="M70" s="49"/>
      <c r="N70" s="49"/>
      <c r="O70" s="49"/>
    </row>
    <row r="71" spans="1:15" ht="41.4" x14ac:dyDescent="0.3">
      <c r="A71" s="48">
        <v>51</v>
      </c>
      <c r="B71" s="79" t="s">
        <v>151</v>
      </c>
      <c r="C71" s="56" t="s">
        <v>152</v>
      </c>
      <c r="D71" s="84">
        <v>31</v>
      </c>
      <c r="E71" s="143" t="s">
        <v>323</v>
      </c>
      <c r="F71" s="49" t="s">
        <v>216</v>
      </c>
      <c r="G71" s="49"/>
      <c r="H71" s="49"/>
      <c r="I71" s="49"/>
      <c r="J71" s="50"/>
      <c r="K71" s="51">
        <v>0.2</v>
      </c>
      <c r="L71" s="89">
        <f t="shared" si="0"/>
        <v>0</v>
      </c>
      <c r="M71" s="49"/>
      <c r="N71" s="49"/>
      <c r="O71" s="49"/>
    </row>
    <row r="72" spans="1:15" ht="27.6" x14ac:dyDescent="0.3">
      <c r="A72" s="48">
        <v>52</v>
      </c>
      <c r="B72" s="79" t="s">
        <v>153</v>
      </c>
      <c r="C72" s="56" t="s">
        <v>154</v>
      </c>
      <c r="D72" s="84">
        <v>50</v>
      </c>
      <c r="E72" s="143" t="s">
        <v>319</v>
      </c>
      <c r="F72" s="49" t="s">
        <v>217</v>
      </c>
      <c r="G72" s="49"/>
      <c r="H72" s="49"/>
      <c r="I72" s="49"/>
      <c r="J72" s="50"/>
      <c r="K72" s="51">
        <v>0.2</v>
      </c>
      <c r="L72" s="89">
        <f t="shared" si="0"/>
        <v>0</v>
      </c>
      <c r="M72" s="49"/>
      <c r="N72" s="49"/>
      <c r="O72" s="49"/>
    </row>
    <row r="73" spans="1:15" ht="27.6" x14ac:dyDescent="0.3">
      <c r="A73" s="48">
        <v>53</v>
      </c>
      <c r="B73" s="79" t="s">
        <v>155</v>
      </c>
      <c r="C73" s="56" t="s">
        <v>156</v>
      </c>
      <c r="D73" s="84">
        <v>260</v>
      </c>
      <c r="E73" s="143" t="s">
        <v>314</v>
      </c>
      <c r="F73" s="49" t="s">
        <v>218</v>
      </c>
      <c r="G73" s="49"/>
      <c r="H73" s="49"/>
      <c r="I73" s="49"/>
      <c r="J73" s="50"/>
      <c r="K73" s="51">
        <v>0.2</v>
      </c>
      <c r="L73" s="89">
        <f t="shared" si="0"/>
        <v>0</v>
      </c>
      <c r="M73" s="49"/>
      <c r="N73" s="49"/>
      <c r="O73" s="49"/>
    </row>
    <row r="74" spans="1:15" ht="41.4" x14ac:dyDescent="0.3">
      <c r="A74" s="48">
        <v>54</v>
      </c>
      <c r="B74" s="79" t="s">
        <v>157</v>
      </c>
      <c r="C74" s="56" t="s">
        <v>158</v>
      </c>
      <c r="D74" s="84">
        <v>95</v>
      </c>
      <c r="E74" s="143" t="s">
        <v>323</v>
      </c>
      <c r="F74" s="49" t="s">
        <v>219</v>
      </c>
      <c r="G74" s="49"/>
      <c r="H74" s="49"/>
      <c r="I74" s="49"/>
      <c r="J74" s="50"/>
      <c r="K74" s="51">
        <v>0.2</v>
      </c>
      <c r="L74" s="89">
        <f t="shared" si="0"/>
        <v>0</v>
      </c>
      <c r="M74" s="49"/>
      <c r="N74" s="49"/>
      <c r="O74" s="49"/>
    </row>
    <row r="75" spans="1:15" ht="41.4" x14ac:dyDescent="0.3">
      <c r="A75" s="48">
        <v>55</v>
      </c>
      <c r="B75" s="79" t="s">
        <v>157</v>
      </c>
      <c r="C75" s="56" t="s">
        <v>159</v>
      </c>
      <c r="D75" s="84">
        <v>40</v>
      </c>
      <c r="E75" s="143" t="s">
        <v>323</v>
      </c>
      <c r="F75" s="49" t="s">
        <v>219</v>
      </c>
      <c r="G75" s="49"/>
      <c r="H75" s="49"/>
      <c r="I75" s="49"/>
      <c r="J75" s="50"/>
      <c r="K75" s="51">
        <v>0.2</v>
      </c>
      <c r="L75" s="89">
        <f t="shared" si="0"/>
        <v>0</v>
      </c>
      <c r="M75" s="49"/>
      <c r="N75" s="49"/>
      <c r="O75" s="49"/>
    </row>
    <row r="76" spans="1:15" ht="27.6" x14ac:dyDescent="0.3">
      <c r="A76" s="55">
        <v>56</v>
      </c>
      <c r="B76" s="79" t="s">
        <v>160</v>
      </c>
      <c r="C76" s="56" t="s">
        <v>161</v>
      </c>
      <c r="D76" s="84">
        <v>30</v>
      </c>
      <c r="E76" s="143" t="s">
        <v>319</v>
      </c>
      <c r="F76" s="49" t="s">
        <v>219</v>
      </c>
      <c r="G76" s="49"/>
      <c r="H76" s="49"/>
      <c r="I76" s="49"/>
      <c r="J76" s="50"/>
      <c r="K76" s="51">
        <v>0.2</v>
      </c>
      <c r="L76" s="89">
        <f t="shared" si="0"/>
        <v>0</v>
      </c>
      <c r="M76" s="49"/>
      <c r="N76" s="49"/>
      <c r="O76" s="49"/>
    </row>
    <row r="77" spans="1:15" x14ac:dyDescent="0.3">
      <c r="A77" s="48">
        <v>57</v>
      </c>
      <c r="B77" s="79" t="s">
        <v>162</v>
      </c>
      <c r="C77" s="56" t="s">
        <v>163</v>
      </c>
      <c r="D77" s="84">
        <v>5</v>
      </c>
      <c r="E77" s="140" t="s">
        <v>317</v>
      </c>
      <c r="F77" s="49" t="s">
        <v>219</v>
      </c>
      <c r="G77" s="49"/>
      <c r="H77" s="49"/>
      <c r="I77" s="49"/>
      <c r="J77" s="50"/>
      <c r="K77" s="51">
        <v>0.2</v>
      </c>
      <c r="L77" s="89">
        <f t="shared" si="0"/>
        <v>0</v>
      </c>
      <c r="M77" s="49"/>
      <c r="N77" s="49"/>
      <c r="O77" s="49"/>
    </row>
    <row r="78" spans="1:15" ht="55.2" x14ac:dyDescent="0.3">
      <c r="A78" s="48">
        <v>58</v>
      </c>
      <c r="B78" s="79" t="s">
        <v>164</v>
      </c>
      <c r="C78" s="56" t="s">
        <v>265</v>
      </c>
      <c r="D78" s="84">
        <v>41000</v>
      </c>
      <c r="E78" s="140" t="s">
        <v>313</v>
      </c>
      <c r="F78" s="49" t="s">
        <v>220</v>
      </c>
      <c r="G78" s="49"/>
      <c r="H78" s="49"/>
      <c r="I78" s="49"/>
      <c r="J78" s="50"/>
      <c r="K78" s="51">
        <v>0.2</v>
      </c>
      <c r="L78" s="89">
        <f t="shared" ref="L78:L87" si="2">(J78*(1+K78))</f>
        <v>0</v>
      </c>
      <c r="M78" s="49"/>
      <c r="N78" s="49"/>
      <c r="O78" s="49"/>
    </row>
    <row r="79" spans="1:15" ht="41.4" x14ac:dyDescent="0.3">
      <c r="A79" s="48">
        <v>59</v>
      </c>
      <c r="B79" s="79" t="s">
        <v>165</v>
      </c>
      <c r="C79" s="56" t="s">
        <v>166</v>
      </c>
      <c r="D79" s="84">
        <v>26000</v>
      </c>
      <c r="E79" s="140" t="s">
        <v>313</v>
      </c>
      <c r="F79" s="49" t="s">
        <v>220</v>
      </c>
      <c r="G79" s="49"/>
      <c r="H79" s="49"/>
      <c r="I79" s="49"/>
      <c r="J79" s="50"/>
      <c r="K79" s="51">
        <v>0.2</v>
      </c>
      <c r="L79" s="89">
        <f t="shared" si="2"/>
        <v>0</v>
      </c>
      <c r="M79" s="49"/>
      <c r="N79" s="49"/>
      <c r="O79" s="49"/>
    </row>
    <row r="80" spans="1:15" s="15" customFormat="1" ht="41.4" x14ac:dyDescent="0.3">
      <c r="A80" s="48">
        <v>60</v>
      </c>
      <c r="B80" s="79" t="s">
        <v>285</v>
      </c>
      <c r="C80" s="56" t="s">
        <v>290</v>
      </c>
      <c r="D80" s="84">
        <v>5</v>
      </c>
      <c r="E80" s="140" t="s">
        <v>313</v>
      </c>
      <c r="F80" s="49" t="s">
        <v>221</v>
      </c>
      <c r="G80" s="49"/>
      <c r="H80" s="49"/>
      <c r="I80" s="49"/>
      <c r="J80" s="50"/>
      <c r="K80" s="51">
        <v>0.2</v>
      </c>
      <c r="L80" s="89">
        <f t="shared" ref="L80:L82" si="3">(J80*(1+K80))</f>
        <v>0</v>
      </c>
      <c r="M80" s="49"/>
      <c r="N80" s="49"/>
      <c r="O80" s="49"/>
    </row>
    <row r="81" spans="1:15" ht="41.4" x14ac:dyDescent="0.3">
      <c r="A81" s="48">
        <v>61</v>
      </c>
      <c r="B81" s="79" t="s">
        <v>167</v>
      </c>
      <c r="C81" s="56" t="s">
        <v>291</v>
      </c>
      <c r="D81" s="84">
        <v>35</v>
      </c>
      <c r="E81" s="143" t="s">
        <v>314</v>
      </c>
      <c r="F81" s="49" t="s">
        <v>221</v>
      </c>
      <c r="G81" s="49"/>
      <c r="H81" s="49"/>
      <c r="I81" s="49"/>
      <c r="J81" s="50"/>
      <c r="K81" s="51">
        <v>0.2</v>
      </c>
      <c r="L81" s="89">
        <f t="shared" si="3"/>
        <v>0</v>
      </c>
      <c r="M81" s="49"/>
      <c r="N81" s="49"/>
      <c r="O81" s="49"/>
    </row>
    <row r="82" spans="1:15" s="15" customFormat="1" x14ac:dyDescent="0.3">
      <c r="A82" s="48">
        <v>62</v>
      </c>
      <c r="B82" s="79" t="s">
        <v>286</v>
      </c>
      <c r="C82" s="56" t="s">
        <v>292</v>
      </c>
      <c r="D82" s="84">
        <v>30</v>
      </c>
      <c r="E82" s="140" t="s">
        <v>313</v>
      </c>
      <c r="F82" s="49" t="s">
        <v>287</v>
      </c>
      <c r="G82" s="49"/>
      <c r="H82" s="49"/>
      <c r="I82" s="49"/>
      <c r="J82" s="50"/>
      <c r="K82" s="51">
        <v>0.2</v>
      </c>
      <c r="L82" s="89">
        <f t="shared" si="3"/>
        <v>0</v>
      </c>
      <c r="M82" s="49"/>
      <c r="N82" s="49"/>
      <c r="O82" s="49"/>
    </row>
    <row r="83" spans="1:15" ht="41.4" x14ac:dyDescent="0.3">
      <c r="A83" s="48">
        <v>63</v>
      </c>
      <c r="B83" s="79" t="s">
        <v>168</v>
      </c>
      <c r="C83" s="56" t="s">
        <v>266</v>
      </c>
      <c r="D83" s="84">
        <v>20</v>
      </c>
      <c r="E83" s="143" t="s">
        <v>323</v>
      </c>
      <c r="F83" s="49" t="s">
        <v>222</v>
      </c>
      <c r="G83" s="49"/>
      <c r="H83" s="49"/>
      <c r="I83" s="49"/>
      <c r="J83" s="50"/>
      <c r="K83" s="51">
        <v>0.2</v>
      </c>
      <c r="L83" s="89">
        <f t="shared" si="2"/>
        <v>0</v>
      </c>
      <c r="M83" s="49"/>
      <c r="N83" s="49"/>
      <c r="O83" s="49"/>
    </row>
    <row r="84" spans="1:15" ht="69" x14ac:dyDescent="0.3">
      <c r="A84" s="48">
        <v>64</v>
      </c>
      <c r="B84" s="79" t="s">
        <v>169</v>
      </c>
      <c r="C84" s="56" t="s">
        <v>170</v>
      </c>
      <c r="D84" s="84">
        <v>32</v>
      </c>
      <c r="E84" s="143" t="s">
        <v>323</v>
      </c>
      <c r="F84" s="49" t="s">
        <v>222</v>
      </c>
      <c r="G84" s="49"/>
      <c r="H84" s="49"/>
      <c r="I84" s="49"/>
      <c r="J84" s="50"/>
      <c r="K84" s="51">
        <v>0.2</v>
      </c>
      <c r="L84" s="89">
        <f t="shared" si="2"/>
        <v>0</v>
      </c>
      <c r="M84" s="49"/>
      <c r="N84" s="49"/>
      <c r="O84" s="49"/>
    </row>
    <row r="85" spans="1:15" ht="69" x14ac:dyDescent="0.3">
      <c r="A85" s="48">
        <v>65</v>
      </c>
      <c r="B85" s="79" t="s">
        <v>171</v>
      </c>
      <c r="C85" s="56" t="s">
        <v>172</v>
      </c>
      <c r="D85" s="84">
        <v>36</v>
      </c>
      <c r="E85" s="143" t="s">
        <v>323</v>
      </c>
      <c r="F85" s="49" t="s">
        <v>222</v>
      </c>
      <c r="G85" s="49"/>
      <c r="H85" s="49"/>
      <c r="I85" s="49"/>
      <c r="J85" s="50"/>
      <c r="K85" s="51">
        <v>0.2</v>
      </c>
      <c r="L85" s="89">
        <f t="shared" si="2"/>
        <v>0</v>
      </c>
      <c r="M85" s="49"/>
      <c r="N85" s="49"/>
      <c r="O85" s="49"/>
    </row>
    <row r="86" spans="1:15" ht="55.2" x14ac:dyDescent="0.3">
      <c r="A86" s="48">
        <v>66</v>
      </c>
      <c r="B86" s="79" t="s">
        <v>173</v>
      </c>
      <c r="C86" s="56" t="s">
        <v>267</v>
      </c>
      <c r="D86" s="84">
        <v>71</v>
      </c>
      <c r="E86" s="143" t="s">
        <v>328</v>
      </c>
      <c r="F86" s="49" t="s">
        <v>223</v>
      </c>
      <c r="G86" s="49"/>
      <c r="H86" s="49"/>
      <c r="I86" s="49"/>
      <c r="J86" s="50"/>
      <c r="K86" s="51">
        <v>0.2</v>
      </c>
      <c r="L86" s="89">
        <f t="shared" si="2"/>
        <v>0</v>
      </c>
      <c r="M86" s="49"/>
      <c r="N86" s="49"/>
      <c r="O86" s="49"/>
    </row>
    <row r="87" spans="1:15" ht="55.2" x14ac:dyDescent="0.3">
      <c r="A87" s="48">
        <v>67</v>
      </c>
      <c r="B87" s="79" t="s">
        <v>174</v>
      </c>
      <c r="C87" s="56" t="s">
        <v>268</v>
      </c>
      <c r="D87" s="84">
        <v>468</v>
      </c>
      <c r="E87" s="143" t="s">
        <v>321</v>
      </c>
      <c r="F87" s="49" t="s">
        <v>224</v>
      </c>
      <c r="G87" s="49"/>
      <c r="H87" s="49"/>
      <c r="I87" s="49"/>
      <c r="J87" s="50"/>
      <c r="K87" s="51">
        <v>0.2</v>
      </c>
      <c r="L87" s="89">
        <f t="shared" si="2"/>
        <v>0</v>
      </c>
      <c r="M87" s="49"/>
      <c r="N87" s="49"/>
      <c r="O87" s="49"/>
    </row>
    <row r="88" spans="1:15" s="46" customFormat="1" ht="22.5" customHeight="1" x14ac:dyDescent="0.2">
      <c r="A88" s="93" t="s">
        <v>284</v>
      </c>
      <c r="B88" s="76"/>
      <c r="C88" s="76"/>
      <c r="D88" s="81"/>
      <c r="E88" s="141"/>
      <c r="F88" s="68"/>
      <c r="G88" s="68"/>
      <c r="H88" s="68"/>
      <c r="I88" s="68"/>
      <c r="J88" s="135"/>
      <c r="K88" s="68"/>
      <c r="L88" s="135"/>
      <c r="M88" s="68"/>
      <c r="N88" s="68"/>
      <c r="O88" s="91"/>
    </row>
    <row r="89" spans="1:15" ht="41.4" x14ac:dyDescent="0.3">
      <c r="A89" s="48">
        <v>68</v>
      </c>
      <c r="B89" s="79" t="s">
        <v>175</v>
      </c>
      <c r="C89" s="56" t="s">
        <v>293</v>
      </c>
      <c r="D89" s="84">
        <v>116</v>
      </c>
      <c r="E89" s="143" t="s">
        <v>318</v>
      </c>
      <c r="F89" s="49" t="s">
        <v>225</v>
      </c>
      <c r="G89" s="49"/>
      <c r="H89" s="49"/>
      <c r="I89" s="49"/>
      <c r="J89" s="50"/>
      <c r="K89" s="51">
        <v>0.2</v>
      </c>
      <c r="L89" s="89">
        <f t="shared" ref="L89:L97" si="4">(J89*(1+K89))</f>
        <v>0</v>
      </c>
      <c r="M89" s="49"/>
      <c r="N89" s="49"/>
      <c r="O89" s="49"/>
    </row>
    <row r="90" spans="1:15" ht="27.6" x14ac:dyDescent="0.3">
      <c r="A90" s="48">
        <v>69</v>
      </c>
      <c r="B90" s="79" t="s">
        <v>176</v>
      </c>
      <c r="C90" s="56" t="s">
        <v>226</v>
      </c>
      <c r="D90" s="84">
        <v>50</v>
      </c>
      <c r="E90" s="140" t="s">
        <v>313</v>
      </c>
      <c r="F90" s="49" t="s">
        <v>228</v>
      </c>
      <c r="G90" s="49"/>
      <c r="H90" s="49"/>
      <c r="I90" s="49"/>
      <c r="J90" s="50"/>
      <c r="K90" s="51">
        <v>0.2</v>
      </c>
      <c r="L90" s="89">
        <f t="shared" si="4"/>
        <v>0</v>
      </c>
      <c r="M90" s="49"/>
      <c r="N90" s="49"/>
      <c r="O90" s="49"/>
    </row>
    <row r="91" spans="1:15" ht="27.6" x14ac:dyDescent="0.3">
      <c r="A91" s="48">
        <v>70</v>
      </c>
      <c r="B91" s="79" t="s">
        <v>177</v>
      </c>
      <c r="C91" s="56" t="s">
        <v>227</v>
      </c>
      <c r="D91" s="84">
        <v>60</v>
      </c>
      <c r="E91" s="143" t="s">
        <v>314</v>
      </c>
      <c r="F91" s="49" t="s">
        <v>228</v>
      </c>
      <c r="G91" s="49"/>
      <c r="H91" s="49"/>
      <c r="I91" s="49"/>
      <c r="J91" s="50"/>
      <c r="K91" s="51">
        <v>0.2</v>
      </c>
      <c r="L91" s="89">
        <f t="shared" si="4"/>
        <v>0</v>
      </c>
      <c r="M91" s="49"/>
      <c r="N91" s="49"/>
      <c r="O91" s="49"/>
    </row>
    <row r="92" spans="1:15" ht="27.6" x14ac:dyDescent="0.3">
      <c r="A92" s="48">
        <v>71</v>
      </c>
      <c r="B92" s="79" t="s">
        <v>178</v>
      </c>
      <c r="C92" s="56" t="s">
        <v>179</v>
      </c>
      <c r="D92" s="84">
        <v>250</v>
      </c>
      <c r="E92" s="140" t="s">
        <v>316</v>
      </c>
      <c r="F92" s="49" t="s">
        <v>230</v>
      </c>
      <c r="G92" s="49"/>
      <c r="H92" s="49"/>
      <c r="I92" s="49"/>
      <c r="J92" s="50"/>
      <c r="K92" s="51">
        <v>0.2</v>
      </c>
      <c r="L92" s="89">
        <f t="shared" si="4"/>
        <v>0</v>
      </c>
      <c r="M92" s="49"/>
      <c r="N92" s="49"/>
      <c r="O92" s="49"/>
    </row>
    <row r="93" spans="1:15" ht="41.4" x14ac:dyDescent="0.3">
      <c r="A93" s="48">
        <v>72</v>
      </c>
      <c r="B93" s="79" t="s">
        <v>180</v>
      </c>
      <c r="C93" s="56" t="s">
        <v>181</v>
      </c>
      <c r="D93" s="84">
        <v>30</v>
      </c>
      <c r="E93" s="143" t="s">
        <v>314</v>
      </c>
      <c r="F93" s="49" t="s">
        <v>231</v>
      </c>
      <c r="G93" s="49"/>
      <c r="H93" s="49"/>
      <c r="I93" s="49"/>
      <c r="J93" s="50"/>
      <c r="K93" s="51">
        <v>0.2</v>
      </c>
      <c r="L93" s="89">
        <f t="shared" si="4"/>
        <v>0</v>
      </c>
      <c r="M93" s="49"/>
      <c r="N93" s="49"/>
      <c r="O93" s="49"/>
    </row>
    <row r="94" spans="1:15" ht="69" x14ac:dyDescent="0.3">
      <c r="A94" s="48">
        <v>73</v>
      </c>
      <c r="B94" s="79" t="s">
        <v>182</v>
      </c>
      <c r="C94" s="56" t="s">
        <v>183</v>
      </c>
      <c r="D94" s="84">
        <v>2</v>
      </c>
      <c r="E94" s="140" t="s">
        <v>317</v>
      </c>
      <c r="F94" s="49" t="s">
        <v>232</v>
      </c>
      <c r="G94" s="49"/>
      <c r="H94" s="49"/>
      <c r="I94" s="49"/>
      <c r="J94" s="50"/>
      <c r="K94" s="51">
        <v>0.2</v>
      </c>
      <c r="L94" s="89">
        <f t="shared" si="4"/>
        <v>0</v>
      </c>
      <c r="M94" s="49"/>
      <c r="N94" s="49"/>
      <c r="O94" s="49"/>
    </row>
    <row r="95" spans="1:15" ht="41.4" x14ac:dyDescent="0.3">
      <c r="A95" s="48">
        <v>74</v>
      </c>
      <c r="B95" s="79" t="s">
        <v>184</v>
      </c>
      <c r="C95" s="56" t="s">
        <v>185</v>
      </c>
      <c r="D95" s="84">
        <v>30</v>
      </c>
      <c r="E95" s="143" t="s">
        <v>314</v>
      </c>
      <c r="F95" s="49" t="s">
        <v>194</v>
      </c>
      <c r="G95" s="49"/>
      <c r="H95" s="49"/>
      <c r="I95" s="49"/>
      <c r="J95" s="50"/>
      <c r="K95" s="51">
        <v>0.2</v>
      </c>
      <c r="L95" s="89">
        <f t="shared" si="4"/>
        <v>0</v>
      </c>
      <c r="M95" s="49"/>
      <c r="N95" s="49"/>
      <c r="O95" s="49"/>
    </row>
    <row r="96" spans="1:15" ht="27.6" x14ac:dyDescent="0.3">
      <c r="A96" s="48">
        <v>75</v>
      </c>
      <c r="B96" s="79" t="s">
        <v>186</v>
      </c>
      <c r="C96" s="56" t="s">
        <v>187</v>
      </c>
      <c r="D96" s="84">
        <v>5</v>
      </c>
      <c r="E96" s="140" t="s">
        <v>313</v>
      </c>
      <c r="F96" s="49" t="s">
        <v>229</v>
      </c>
      <c r="G96" s="49"/>
      <c r="H96" s="49"/>
      <c r="I96" s="49"/>
      <c r="J96" s="50"/>
      <c r="K96" s="51">
        <v>0.2</v>
      </c>
      <c r="L96" s="89">
        <f t="shared" si="4"/>
        <v>0</v>
      </c>
      <c r="M96" s="49"/>
      <c r="N96" s="49"/>
      <c r="O96" s="49"/>
    </row>
    <row r="97" spans="1:19" ht="27.6" x14ac:dyDescent="0.3">
      <c r="A97" s="48">
        <v>76</v>
      </c>
      <c r="B97" s="79" t="s">
        <v>188</v>
      </c>
      <c r="C97" s="56" t="s">
        <v>189</v>
      </c>
      <c r="D97" s="84">
        <v>5</v>
      </c>
      <c r="E97" s="140" t="s">
        <v>313</v>
      </c>
      <c r="F97" s="49" t="s">
        <v>229</v>
      </c>
      <c r="G97" s="49"/>
      <c r="H97" s="49"/>
      <c r="I97" s="49"/>
      <c r="J97" s="50"/>
      <c r="K97" s="51">
        <v>0.2</v>
      </c>
      <c r="L97" s="89">
        <f t="shared" si="4"/>
        <v>0</v>
      </c>
      <c r="M97" s="49"/>
      <c r="N97" s="49"/>
      <c r="O97" s="49"/>
    </row>
    <row r="98" spans="1:19" s="46" customFormat="1" ht="22.5" customHeight="1" x14ac:dyDescent="0.2">
      <c r="A98" s="93" t="s">
        <v>191</v>
      </c>
      <c r="B98" s="76"/>
      <c r="C98" s="76"/>
      <c r="D98" s="81"/>
      <c r="E98" s="141"/>
      <c r="F98" s="68"/>
      <c r="G98" s="68"/>
      <c r="H98" s="68"/>
      <c r="I98" s="68"/>
      <c r="J98" s="135"/>
      <c r="K98" s="68"/>
      <c r="L98" s="135"/>
      <c r="M98" s="68"/>
      <c r="N98" s="68"/>
      <c r="O98" s="91"/>
    </row>
    <row r="99" spans="1:19" ht="41.4" x14ac:dyDescent="0.3">
      <c r="A99" s="48">
        <v>77</v>
      </c>
      <c r="B99" s="79" t="s">
        <v>269</v>
      </c>
      <c r="C99" s="56" t="s">
        <v>294</v>
      </c>
      <c r="D99" s="84">
        <v>10</v>
      </c>
      <c r="E99" s="140" t="s">
        <v>313</v>
      </c>
      <c r="F99" s="49" t="s">
        <v>233</v>
      </c>
      <c r="G99" s="49"/>
      <c r="H99" s="49"/>
      <c r="I99" s="49"/>
      <c r="J99" s="50"/>
      <c r="K99" s="51">
        <v>0.2</v>
      </c>
      <c r="L99" s="89">
        <f t="shared" ref="L99:L108" si="5">(J99*(1+K99))</f>
        <v>0</v>
      </c>
      <c r="M99" s="49"/>
      <c r="N99" s="49"/>
      <c r="O99" s="49"/>
    </row>
    <row r="100" spans="1:19" ht="27.6" x14ac:dyDescent="0.3">
      <c r="A100" s="48">
        <v>78</v>
      </c>
      <c r="B100" s="79" t="s">
        <v>270</v>
      </c>
      <c r="C100" s="56" t="s">
        <v>295</v>
      </c>
      <c r="D100" s="84">
        <v>10</v>
      </c>
      <c r="E100" s="140" t="s">
        <v>313</v>
      </c>
      <c r="F100" s="49" t="s">
        <v>234</v>
      </c>
      <c r="G100" s="49"/>
      <c r="H100" s="49"/>
      <c r="I100" s="49"/>
      <c r="J100" s="50"/>
      <c r="K100" s="51">
        <v>0.2</v>
      </c>
      <c r="L100" s="89">
        <f t="shared" si="5"/>
        <v>0</v>
      </c>
      <c r="M100" s="49"/>
      <c r="N100" s="49"/>
      <c r="O100" s="49"/>
    </row>
    <row r="101" spans="1:19" ht="41.4" x14ac:dyDescent="0.3">
      <c r="A101" s="48">
        <v>79</v>
      </c>
      <c r="B101" s="79" t="s">
        <v>271</v>
      </c>
      <c r="C101" s="56" t="s">
        <v>296</v>
      </c>
      <c r="D101" s="84">
        <v>10</v>
      </c>
      <c r="E101" s="140" t="s">
        <v>313</v>
      </c>
      <c r="F101" s="49" t="s">
        <v>234</v>
      </c>
      <c r="G101" s="49"/>
      <c r="H101" s="49"/>
      <c r="I101" s="49"/>
      <c r="J101" s="50"/>
      <c r="K101" s="51">
        <v>0.2</v>
      </c>
      <c r="L101" s="89">
        <f t="shared" si="5"/>
        <v>0</v>
      </c>
      <c r="M101" s="49"/>
      <c r="N101" s="49"/>
      <c r="O101" s="49"/>
    </row>
    <row r="102" spans="1:19" ht="41.4" x14ac:dyDescent="0.3">
      <c r="A102" s="48">
        <v>80</v>
      </c>
      <c r="B102" s="79" t="s">
        <v>272</v>
      </c>
      <c r="C102" s="56" t="s">
        <v>297</v>
      </c>
      <c r="D102" s="84">
        <v>200</v>
      </c>
      <c r="E102" s="143" t="s">
        <v>324</v>
      </c>
      <c r="F102" s="49" t="s">
        <v>234</v>
      </c>
      <c r="G102" s="49"/>
      <c r="H102" s="49"/>
      <c r="I102" s="49"/>
      <c r="J102" s="50"/>
      <c r="K102" s="51">
        <v>0.2</v>
      </c>
      <c r="L102" s="89">
        <f t="shared" si="5"/>
        <v>0</v>
      </c>
      <c r="M102" s="49"/>
      <c r="N102" s="49"/>
      <c r="O102" s="49"/>
    </row>
    <row r="103" spans="1:19" ht="41.4" x14ac:dyDescent="0.3">
      <c r="A103" s="48">
        <v>81</v>
      </c>
      <c r="B103" s="79" t="s">
        <v>273</v>
      </c>
      <c r="C103" s="56" t="s">
        <v>298</v>
      </c>
      <c r="D103" s="84">
        <v>10</v>
      </c>
      <c r="E103" s="140" t="s">
        <v>313</v>
      </c>
      <c r="F103" s="49" t="s">
        <v>234</v>
      </c>
      <c r="G103" s="49"/>
      <c r="H103" s="49"/>
      <c r="I103" s="49"/>
      <c r="J103" s="50"/>
      <c r="K103" s="51">
        <v>0.2</v>
      </c>
      <c r="L103" s="89">
        <f t="shared" si="5"/>
        <v>0</v>
      </c>
      <c r="M103" s="49"/>
      <c r="N103" s="49"/>
      <c r="O103" s="49"/>
    </row>
    <row r="104" spans="1:19" ht="41.4" x14ac:dyDescent="0.3">
      <c r="A104" s="48">
        <v>82</v>
      </c>
      <c r="B104" s="79" t="s">
        <v>274</v>
      </c>
      <c r="C104" s="56" t="s">
        <v>299</v>
      </c>
      <c r="D104" s="84">
        <v>10</v>
      </c>
      <c r="E104" s="140" t="s">
        <v>322</v>
      </c>
      <c r="F104" s="49" t="s">
        <v>234</v>
      </c>
      <c r="G104" s="49"/>
      <c r="H104" s="49"/>
      <c r="I104" s="49"/>
      <c r="J104" s="50"/>
      <c r="K104" s="51">
        <v>0.2</v>
      </c>
      <c r="L104" s="89">
        <f t="shared" si="5"/>
        <v>0</v>
      </c>
      <c r="M104" s="49"/>
      <c r="N104" s="49"/>
      <c r="O104" s="49"/>
    </row>
    <row r="105" spans="1:19" ht="41.4" x14ac:dyDescent="0.3">
      <c r="A105" s="48">
        <v>83</v>
      </c>
      <c r="B105" s="79" t="s">
        <v>275</v>
      </c>
      <c r="C105" s="56" t="s">
        <v>300</v>
      </c>
      <c r="D105" s="84">
        <v>30</v>
      </c>
      <c r="E105" s="140" t="s">
        <v>313</v>
      </c>
      <c r="F105" s="49" t="s">
        <v>241</v>
      </c>
      <c r="G105" s="49"/>
      <c r="H105" s="49"/>
      <c r="I105" s="49"/>
      <c r="J105" s="50"/>
      <c r="K105" s="51">
        <v>0.2</v>
      </c>
      <c r="L105" s="89">
        <f t="shared" si="5"/>
        <v>0</v>
      </c>
      <c r="M105" s="49"/>
      <c r="N105" s="49"/>
      <c r="O105" s="49"/>
    </row>
    <row r="106" spans="1:19" ht="41.4" x14ac:dyDescent="0.3">
      <c r="A106" s="48">
        <v>84</v>
      </c>
      <c r="B106" s="79" t="s">
        <v>242</v>
      </c>
      <c r="C106" s="56" t="s">
        <v>301</v>
      </c>
      <c r="D106" s="84">
        <v>50</v>
      </c>
      <c r="E106" s="143" t="s">
        <v>324</v>
      </c>
      <c r="F106" s="49" t="s">
        <v>235</v>
      </c>
      <c r="G106" s="49"/>
      <c r="H106" s="49"/>
      <c r="I106" s="49"/>
      <c r="J106" s="50"/>
      <c r="K106" s="51">
        <v>0.2</v>
      </c>
      <c r="L106" s="89">
        <f t="shared" si="5"/>
        <v>0</v>
      </c>
      <c r="M106" s="49"/>
      <c r="N106" s="49"/>
      <c r="O106" s="49"/>
    </row>
    <row r="107" spans="1:19" ht="41.4" x14ac:dyDescent="0.3">
      <c r="A107" s="48">
        <v>85</v>
      </c>
      <c r="B107" s="79" t="s">
        <v>243</v>
      </c>
      <c r="C107" s="56" t="s">
        <v>302</v>
      </c>
      <c r="D107" s="84">
        <v>10</v>
      </c>
      <c r="E107" s="140" t="s">
        <v>313</v>
      </c>
      <c r="F107" s="49" t="s">
        <v>235</v>
      </c>
      <c r="G107" s="49"/>
      <c r="H107" s="49"/>
      <c r="I107" s="49"/>
      <c r="J107" s="50"/>
      <c r="K107" s="51">
        <v>0.2</v>
      </c>
      <c r="L107" s="89">
        <f t="shared" si="5"/>
        <v>0</v>
      </c>
      <c r="M107" s="49"/>
      <c r="N107" s="49"/>
      <c r="O107" s="49"/>
    </row>
    <row r="108" spans="1:19" ht="41.4" x14ac:dyDescent="0.3">
      <c r="A108" s="48">
        <v>86</v>
      </c>
      <c r="B108" s="79" t="s">
        <v>244</v>
      </c>
      <c r="C108" s="56" t="s">
        <v>303</v>
      </c>
      <c r="D108" s="84">
        <v>110</v>
      </c>
      <c r="E108" s="143" t="s">
        <v>324</v>
      </c>
      <c r="F108" s="49" t="s">
        <v>235</v>
      </c>
      <c r="G108" s="49"/>
      <c r="H108" s="49"/>
      <c r="I108" s="49"/>
      <c r="J108" s="50"/>
      <c r="K108" s="51">
        <v>0.2</v>
      </c>
      <c r="L108" s="89">
        <f t="shared" si="5"/>
        <v>0</v>
      </c>
      <c r="M108" s="49"/>
      <c r="N108" s="49"/>
      <c r="O108" s="49"/>
    </row>
    <row r="109" spans="1:19" x14ac:dyDescent="0.3">
      <c r="H109" s="121"/>
    </row>
    <row r="112" spans="1:19" s="12" customFormat="1" x14ac:dyDescent="0.3">
      <c r="A112" s="144" t="s">
        <v>80</v>
      </c>
      <c r="B112" s="145"/>
      <c r="C112" s="145"/>
      <c r="D112" s="146"/>
      <c r="E112" s="139"/>
      <c r="F112" s="13"/>
      <c r="G112" s="13"/>
      <c r="H112" s="13"/>
      <c r="I112" s="13"/>
      <c r="J112" s="13"/>
      <c r="K112" s="13"/>
      <c r="L112" s="13"/>
      <c r="M112" s="13"/>
      <c r="N112" s="13"/>
      <c r="O112" s="13"/>
      <c r="P112" s="13"/>
      <c r="Q112" s="13"/>
      <c r="R112" s="13"/>
      <c r="S112" s="13"/>
    </row>
    <row r="113" spans="1:23" s="12" customFormat="1" x14ac:dyDescent="0.3">
      <c r="A113" s="14"/>
      <c r="B113" s="14"/>
      <c r="C113" s="14"/>
      <c r="D113" s="13"/>
      <c r="E113" s="13"/>
      <c r="F113" s="13"/>
      <c r="G113" s="13"/>
      <c r="H113" s="13"/>
      <c r="I113" s="13"/>
      <c r="J113" s="13"/>
      <c r="K113" s="13"/>
      <c r="L113" s="13"/>
      <c r="M113" s="13"/>
      <c r="N113" s="13"/>
      <c r="O113" s="13"/>
      <c r="P113" s="13"/>
      <c r="Q113" s="13"/>
      <c r="R113" s="13"/>
      <c r="S113" s="13"/>
      <c r="T113" s="13"/>
      <c r="U113" s="13"/>
      <c r="V113" s="13"/>
      <c r="W113" s="13"/>
    </row>
    <row r="114" spans="1:23" s="12" customFormat="1" x14ac:dyDescent="0.3">
      <c r="A114" s="147" t="s">
        <v>81</v>
      </c>
      <c r="B114" s="146"/>
      <c r="C114" s="146"/>
      <c r="D114" s="146"/>
      <c r="E114" s="139"/>
      <c r="F114" s="13"/>
      <c r="G114" s="13"/>
      <c r="H114" s="13"/>
      <c r="I114" s="13"/>
      <c r="J114" s="13"/>
      <c r="K114" s="13"/>
      <c r="L114" s="13"/>
      <c r="M114" s="13"/>
      <c r="N114" s="13"/>
      <c r="O114" s="13"/>
      <c r="P114" s="13"/>
      <c r="Q114" s="13"/>
      <c r="R114" s="13"/>
      <c r="S114" s="13"/>
      <c r="T114" s="13"/>
      <c r="U114" s="13"/>
      <c r="V114" s="13"/>
      <c r="W114" s="13"/>
    </row>
    <row r="116" spans="1:23" s="12" customFormat="1" ht="18" x14ac:dyDescent="0.35">
      <c r="A116" s="58" t="s">
        <v>329</v>
      </c>
      <c r="B116" s="14"/>
      <c r="C116" s="14"/>
      <c r="D116" s="13"/>
      <c r="E116" s="13"/>
      <c r="F116" s="13"/>
      <c r="G116" s="13"/>
      <c r="H116" s="13"/>
      <c r="I116" s="13"/>
      <c r="J116" s="13"/>
      <c r="K116" s="13"/>
      <c r="L116" s="13"/>
      <c r="M116" s="13"/>
    </row>
    <row r="118" spans="1:23" ht="15" thickBot="1" x14ac:dyDescent="0.35"/>
    <row r="119" spans="1:23" ht="19.5" customHeight="1" thickBot="1" x14ac:dyDescent="0.35">
      <c r="A119" s="148" t="s">
        <v>330</v>
      </c>
      <c r="B119" s="149"/>
      <c r="C119" s="149"/>
      <c r="D119" s="149"/>
      <c r="E119" s="149"/>
      <c r="F119" s="149"/>
      <c r="G119" s="149"/>
      <c r="H119" s="149"/>
      <c r="I119" s="149"/>
      <c r="J119" s="149"/>
      <c r="K119" s="149"/>
      <c r="L119" s="149"/>
      <c r="M119" s="149"/>
      <c r="N119" s="149"/>
      <c r="O119" s="150"/>
    </row>
  </sheetData>
  <mergeCells count="10">
    <mergeCell ref="A112:D112"/>
    <mergeCell ref="A114:D114"/>
    <mergeCell ref="A119:O119"/>
    <mergeCell ref="A1:O1"/>
    <mergeCell ref="A2:O2"/>
    <mergeCell ref="A8:B8"/>
    <mergeCell ref="A11:H11"/>
    <mergeCell ref="A6:C6"/>
    <mergeCell ref="A4:O4"/>
    <mergeCell ref="B65:B67"/>
  </mergeCells>
  <pageMargins left="0.7" right="0.7" top="0.75" bottom="0.75" header="0.3" footer="0.3"/>
  <pageSetup paperSize="9" scale="45"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6"/>
  <sheetViews>
    <sheetView topLeftCell="F103" workbookViewId="0">
      <selection activeCell="M16" sqref="M16"/>
    </sheetView>
  </sheetViews>
  <sheetFormatPr baseColWidth="10" defaultRowHeight="14.4" x14ac:dyDescent="0.3"/>
  <cols>
    <col min="1" max="1" width="8.44140625" customWidth="1"/>
    <col min="2" max="2" width="32.5546875" customWidth="1"/>
    <col min="3" max="3" width="44.5546875" style="15" customWidth="1"/>
    <col min="4" max="4" width="28.6640625" style="15" customWidth="1"/>
    <col min="5" max="5" width="16.33203125" customWidth="1"/>
    <col min="6" max="6" width="16.33203125" style="15" customWidth="1"/>
    <col min="8" max="8" width="19.109375" style="15" customWidth="1"/>
    <col min="9" max="11" width="15" style="15" customWidth="1"/>
    <col min="12" max="13" width="19.88671875" style="15" customWidth="1"/>
    <col min="14" max="14" width="35.88671875" style="15" customWidth="1"/>
    <col min="15" max="15" width="30.6640625" style="15" customWidth="1"/>
  </cols>
  <sheetData>
    <row r="1" spans="1:15" ht="31.5" customHeight="1" x14ac:dyDescent="0.3">
      <c r="A1" s="165" t="s">
        <v>14</v>
      </c>
      <c r="B1" s="165"/>
      <c r="C1" s="165"/>
      <c r="D1" s="165"/>
      <c r="E1" s="165"/>
      <c r="F1" s="165"/>
      <c r="G1" s="165"/>
      <c r="H1" s="165"/>
      <c r="I1" s="165"/>
      <c r="J1" s="165"/>
      <c r="K1" s="165"/>
      <c r="L1" s="165"/>
      <c r="M1" s="165"/>
      <c r="N1" s="165"/>
      <c r="O1" s="165"/>
    </row>
    <row r="2" spans="1:15" ht="23.25" customHeight="1" x14ac:dyDescent="0.3">
      <c r="A2" s="165" t="str">
        <f>'BPU LOT 5'!A4:M4</f>
        <v>LOT 5 ARTICLES MENAGERS ET DROGUERIE</v>
      </c>
      <c r="B2" s="165"/>
      <c r="C2" s="165"/>
      <c r="D2" s="165"/>
      <c r="E2" s="165"/>
      <c r="F2" s="165"/>
      <c r="G2" s="165"/>
      <c r="H2" s="165"/>
      <c r="I2" s="165"/>
      <c r="J2" s="165"/>
      <c r="K2" s="165"/>
      <c r="L2" s="165"/>
      <c r="M2" s="165"/>
      <c r="N2" s="165"/>
      <c r="O2" s="165"/>
    </row>
    <row r="3" spans="1:15" ht="15" customHeight="1" x14ac:dyDescent="0.3">
      <c r="A3" s="165"/>
      <c r="B3" s="165"/>
      <c r="C3" s="165"/>
      <c r="D3" s="165"/>
      <c r="E3" s="165"/>
      <c r="F3" s="165"/>
      <c r="G3" s="165"/>
      <c r="H3" s="165"/>
      <c r="I3" s="165"/>
      <c r="J3" s="165"/>
      <c r="K3" s="165"/>
      <c r="L3" s="165"/>
      <c r="M3" s="165"/>
      <c r="N3" s="165"/>
      <c r="O3" s="165"/>
    </row>
    <row r="4" spans="1:15" s="6" customFormat="1" ht="15" customHeight="1" x14ac:dyDescent="0.3">
      <c r="A4" s="23"/>
      <c r="B4" s="23"/>
      <c r="C4" s="23"/>
      <c r="D4" s="23"/>
      <c r="E4" s="23"/>
      <c r="F4" s="23"/>
      <c r="G4" s="23"/>
      <c r="H4" s="23"/>
      <c r="I4" s="23"/>
      <c r="J4" s="23"/>
      <c r="K4" s="23"/>
      <c r="L4" s="23"/>
      <c r="M4" s="23"/>
      <c r="N4" s="23"/>
      <c r="O4" s="23"/>
    </row>
    <row r="5" spans="1:15" s="6" customFormat="1" ht="15" customHeight="1" x14ac:dyDescent="0.3">
      <c r="A5" s="23"/>
      <c r="B5" s="23"/>
      <c r="C5" s="23"/>
      <c r="D5" s="23"/>
      <c r="E5" s="23"/>
      <c r="F5" s="23"/>
      <c r="G5" s="23"/>
      <c r="H5" s="23"/>
      <c r="I5" s="23"/>
      <c r="J5" s="23"/>
      <c r="K5" s="23"/>
      <c r="L5" s="23"/>
      <c r="M5" s="23"/>
      <c r="N5" s="23"/>
      <c r="O5" s="23"/>
    </row>
    <row r="6" spans="1:15" s="6" customFormat="1" ht="34.5" customHeight="1" x14ac:dyDescent="0.3">
      <c r="A6" s="166" t="s">
        <v>32</v>
      </c>
      <c r="B6" s="166"/>
      <c r="C6" s="94">
        <f>'[1]BPU LOT 3'!C8</f>
        <v>0</v>
      </c>
      <c r="D6" s="23"/>
      <c r="E6" s="23"/>
      <c r="F6" s="23"/>
      <c r="G6" s="23"/>
      <c r="H6" s="23"/>
      <c r="I6" s="23"/>
      <c r="J6" s="23"/>
      <c r="K6" s="23"/>
      <c r="L6" s="23"/>
      <c r="M6" s="23"/>
      <c r="N6" s="23"/>
      <c r="O6" s="23"/>
    </row>
    <row r="7" spans="1:15" s="6" customFormat="1" ht="15" customHeight="1" x14ac:dyDescent="0.3">
      <c r="A7" s="23"/>
      <c r="B7" s="23"/>
      <c r="C7" s="23"/>
      <c r="D7" s="23"/>
      <c r="E7" s="23"/>
      <c r="F7" s="23"/>
      <c r="G7" s="23"/>
      <c r="H7" s="23"/>
      <c r="I7" s="23"/>
      <c r="J7" s="23"/>
      <c r="K7" s="23"/>
      <c r="L7" s="23"/>
      <c r="M7" s="23"/>
      <c r="N7" s="23"/>
      <c r="O7" s="23"/>
    </row>
    <row r="8" spans="1:15" s="6" customFormat="1" ht="74.25" customHeight="1" x14ac:dyDescent="0.3">
      <c r="A8" s="153" t="s">
        <v>79</v>
      </c>
      <c r="B8" s="154"/>
      <c r="C8" s="154"/>
      <c r="D8" s="154"/>
      <c r="E8" s="154"/>
      <c r="F8" s="154"/>
      <c r="G8" s="154"/>
      <c r="H8" s="154"/>
      <c r="I8" s="155"/>
      <c r="J8" s="65"/>
      <c r="K8" s="65"/>
      <c r="L8" s="65"/>
      <c r="M8" s="65"/>
      <c r="N8" s="65"/>
      <c r="O8" s="65"/>
    </row>
    <row r="9" spans="1:15" s="6" customFormat="1" ht="15.6" x14ac:dyDescent="0.3">
      <c r="A9" s="65"/>
      <c r="B9" s="65"/>
      <c r="C9" s="65"/>
      <c r="D9" s="65"/>
      <c r="E9" s="65"/>
      <c r="F9" s="65"/>
      <c r="G9" s="65"/>
      <c r="H9" s="65"/>
      <c r="I9" s="65"/>
      <c r="J9" s="65"/>
      <c r="K9" s="65"/>
      <c r="L9" s="65"/>
      <c r="M9" s="65"/>
      <c r="N9" s="65"/>
      <c r="O9" s="65"/>
    </row>
    <row r="10" spans="1:15" s="6" customFormat="1" ht="39.75" customHeight="1" x14ac:dyDescent="0.3">
      <c r="A10" s="23"/>
      <c r="B10" s="23"/>
      <c r="C10" s="23"/>
      <c r="D10" s="23"/>
      <c r="K10" s="92" t="s">
        <v>236</v>
      </c>
      <c r="N10" s="9"/>
      <c r="O10" s="92" t="s">
        <v>190</v>
      </c>
    </row>
    <row r="11" spans="1:15" s="45" customFormat="1" ht="96.75" customHeight="1" x14ac:dyDescent="0.2">
      <c r="A11" s="43" t="str">
        <f>'BPU LOT 5'!A13</f>
        <v>N° Ligne</v>
      </c>
      <c r="B11" s="43" t="str">
        <f>'BPU LOT 5'!B13</f>
        <v>Libellé article</v>
      </c>
      <c r="C11" s="43" t="str">
        <f>'BPU LOT 5'!C13</f>
        <v>Description de l'article souhaité</v>
      </c>
      <c r="D11" s="43" t="s">
        <v>50</v>
      </c>
      <c r="E11" s="43" t="s">
        <v>39</v>
      </c>
      <c r="F11" s="43" t="s">
        <v>49</v>
      </c>
      <c r="G11" s="43" t="s">
        <v>276</v>
      </c>
      <c r="H11" s="44" t="s">
        <v>43</v>
      </c>
      <c r="I11" s="43" t="s">
        <v>44</v>
      </c>
      <c r="J11" s="43" t="s">
        <v>312</v>
      </c>
      <c r="K11" s="43" t="s">
        <v>41</v>
      </c>
      <c r="L11" s="43" t="s">
        <v>42</v>
      </c>
      <c r="M11" s="43" t="s">
        <v>36</v>
      </c>
      <c r="N11" s="43" t="s">
        <v>237</v>
      </c>
      <c r="O11" s="43" t="s">
        <v>66</v>
      </c>
    </row>
    <row r="12" spans="1:15" ht="31.2" thickBot="1" x14ac:dyDescent="0.35">
      <c r="A12" s="69" t="str">
        <f>'BPU LOT 5'!A14:B14</f>
        <v xml:space="preserve">Exemple 1 </v>
      </c>
      <c r="B12" s="69" t="str">
        <f>'BPU LOT 5'!B14</f>
        <v>Lavettes à usage unique</v>
      </c>
      <c r="C12" s="101" t="str">
        <f>'BPU LOT 5'!C14</f>
        <v xml:space="preserve">Lavettes de BIONETTOYAGE en non tissé 70gr/m2 environ - Dimensions 33 X 35 CM environ
</v>
      </c>
      <c r="D12" s="70" t="str">
        <f>'BPU LOT 5'!H14</f>
        <v>LAVETTE BIONET NON TISSE 33x35cm - PAQUET DE 500 EN 69 g/m²</v>
      </c>
      <c r="E12" s="70" t="s">
        <v>40</v>
      </c>
      <c r="F12" s="70" t="s">
        <v>77</v>
      </c>
      <c r="G12" s="70" t="s">
        <v>48</v>
      </c>
      <c r="H12" s="70" t="s">
        <v>78</v>
      </c>
      <c r="I12" s="102">
        <f>'BPU LOT 5'!D14</f>
        <v>7000</v>
      </c>
      <c r="J12" s="102" t="str">
        <f>'BPU LOT 5'!E14</f>
        <v>CHBA</v>
      </c>
      <c r="K12" s="102" t="s">
        <v>12</v>
      </c>
      <c r="L12" s="70">
        <v>500</v>
      </c>
      <c r="M12" s="70" t="s">
        <v>331</v>
      </c>
      <c r="N12" s="103">
        <v>14</v>
      </c>
      <c r="O12" s="104">
        <f>L12*'BPU LOT 5'!J14</f>
        <v>35</v>
      </c>
    </row>
    <row r="13" spans="1:15" s="46" customFormat="1" ht="22.5" customHeight="1" x14ac:dyDescent="0.2">
      <c r="A13" s="93" t="s">
        <v>82</v>
      </c>
      <c r="B13" s="76"/>
      <c r="C13" s="76"/>
      <c r="D13" s="76"/>
      <c r="E13" s="68"/>
      <c r="F13" s="68"/>
      <c r="G13" s="68"/>
      <c r="H13" s="68"/>
      <c r="I13" s="68"/>
      <c r="J13" s="68"/>
      <c r="K13" s="68"/>
      <c r="L13" s="68"/>
      <c r="M13" s="68"/>
      <c r="N13" s="68"/>
      <c r="O13" s="90"/>
    </row>
    <row r="14" spans="1:15" s="61" customFormat="1" ht="27.6" x14ac:dyDescent="0.3">
      <c r="A14" s="48">
        <f>'BPU LOT 5'!A16</f>
        <v>1</v>
      </c>
      <c r="B14" s="79" t="str">
        <f>'BPU LOT 5'!B16</f>
        <v xml:space="preserve">Balai gamme Alimentaire </v>
      </c>
      <c r="C14" s="56" t="str">
        <f>'BPU LOT 5'!C16</f>
        <v xml:space="preserve">Balai alimentaire Fibres souples en polyester ou nylon - Tous coloris - Agréée alimentaire - Dimensions : 38 CM  environ </v>
      </c>
      <c r="D14" s="128"/>
      <c r="E14" s="128"/>
      <c r="F14" s="128"/>
      <c r="G14" s="128"/>
      <c r="H14" s="129"/>
      <c r="I14" s="95">
        <f>'BPU LOT 5'!D16</f>
        <v>23</v>
      </c>
      <c r="J14" s="87" t="str">
        <f>'BPU LOT 5'!E16</f>
        <v>EPSM
CH Ploërmel</v>
      </c>
      <c r="K14" s="134">
        <f>'BPU LOT 5'!G16</f>
        <v>0</v>
      </c>
      <c r="L14" s="97"/>
      <c r="M14" s="129"/>
      <c r="N14" s="98"/>
      <c r="O14" s="122">
        <f>L14*'BPU LOT 5'!J16</f>
        <v>0</v>
      </c>
    </row>
    <row r="15" spans="1:15" s="61" customFormat="1" ht="27.6" x14ac:dyDescent="0.3">
      <c r="A15" s="48">
        <f>'BPU LOT 5'!A17</f>
        <v>2</v>
      </c>
      <c r="B15" s="79" t="str">
        <f>'BPU LOT 5'!B17</f>
        <v>Brosse à main gamme Alimentaire</v>
      </c>
      <c r="C15" s="56" t="str">
        <f>'BPU LOT 5'!C17</f>
        <v xml:space="preserve">Brosse à main alimentaire 20 cm Environ - Fibre mi-dure </v>
      </c>
      <c r="D15" s="128"/>
      <c r="E15" s="128"/>
      <c r="F15" s="128"/>
      <c r="G15" s="128"/>
      <c r="H15" s="129"/>
      <c r="I15" s="95">
        <f>'BPU LOT 5'!D17</f>
        <v>30</v>
      </c>
      <c r="J15" s="87" t="str">
        <f>'BPU LOT 5'!E17</f>
        <v>CHBA
EPSM</v>
      </c>
      <c r="K15" s="134">
        <f>'BPU LOT 5'!G17</f>
        <v>0</v>
      </c>
      <c r="L15" s="97"/>
      <c r="M15" s="129"/>
      <c r="N15" s="99"/>
      <c r="O15" s="123">
        <f>L15*'BPU LOT 5'!J17</f>
        <v>0</v>
      </c>
    </row>
    <row r="16" spans="1:15" s="61" customFormat="1" ht="69" x14ac:dyDescent="0.3">
      <c r="A16" s="48">
        <f>'BPU LOT 5'!A18</f>
        <v>3</v>
      </c>
      <c r="B16" s="79" t="str">
        <f>'BPU LOT 5'!B18</f>
        <v>Lavette gamme Alimentaire à usage unique non tissée</v>
      </c>
      <c r="C16" s="56" t="str">
        <f>'BPU LOT 5'!C18</f>
        <v>Lavettes à usage unique en non tissé 50gr/m2 environ - Dimensions 30 X 35 CM environ - Possibilité d’avoir cette lavette en d’autres coloris (blanc et vert) pour éviter les risques de contaminations croisées. Destinée au contact alimentaire</v>
      </c>
      <c r="D16" s="128"/>
      <c r="E16" s="128"/>
      <c r="F16" s="128"/>
      <c r="G16" s="128"/>
      <c r="H16" s="129"/>
      <c r="I16" s="95">
        <f>'BPU LOT 5'!D18</f>
        <v>130700</v>
      </c>
      <c r="J16" s="142" t="str">
        <f>'BPU LOT 5'!E18</f>
        <v>CHBI
CH Ploërmel</v>
      </c>
      <c r="K16" s="134">
        <f>'BPU LOT 5'!G18</f>
        <v>0</v>
      </c>
      <c r="L16" s="97"/>
      <c r="M16" s="129"/>
      <c r="N16" s="99"/>
      <c r="O16" s="123">
        <f>L16*'BPU LOT 5'!J18</f>
        <v>0</v>
      </c>
    </row>
    <row r="17" spans="1:15" s="61" customFormat="1" ht="55.2" x14ac:dyDescent="0.3">
      <c r="A17" s="48">
        <f>'BPU LOT 5'!A19</f>
        <v>4</v>
      </c>
      <c r="B17" s="79" t="str">
        <f>'BPU LOT 5'!B19</f>
        <v>Raclette sol gamme Alimentaire blanche 55 cm</v>
      </c>
      <c r="C17" s="56" t="str">
        <f>'BPU LOT 5'!C19</f>
        <v>Raclette alimentaire pour sol en mousse blanche de 55 CM environ monture en polypropylène adaptable au MANCHE ALUMINIUM ALIMENTAIRE 140 cm proposé en Ligne 6</v>
      </c>
      <c r="D17" s="128"/>
      <c r="E17" s="128"/>
      <c r="F17" s="128"/>
      <c r="G17" s="128"/>
      <c r="H17" s="129"/>
      <c r="I17" s="95">
        <f>'BPU LOT 5'!D19</f>
        <v>100</v>
      </c>
      <c r="J17" s="143" t="str">
        <f>'BPU LOT 5'!E19</f>
        <v>CHBA
CHBI
EPSM
CH Ploërmel</v>
      </c>
      <c r="K17" s="134">
        <f>'BPU LOT 5'!G19</f>
        <v>0</v>
      </c>
      <c r="L17" s="97"/>
      <c r="M17" s="129"/>
      <c r="N17" s="99"/>
      <c r="O17" s="123">
        <f>L17*'BPU LOT 5'!J19</f>
        <v>0</v>
      </c>
    </row>
    <row r="18" spans="1:15" s="61" customFormat="1" ht="41.4" x14ac:dyDescent="0.3">
      <c r="A18" s="48">
        <f>'BPU LOT 5'!A20</f>
        <v>5</v>
      </c>
      <c r="B18" s="79" t="str">
        <f>'BPU LOT 5'!B20</f>
        <v>Raclette sol gamme Alimentaire blanche 70 cm</v>
      </c>
      <c r="C18" s="56" t="str">
        <f>'BPU LOT 5'!C20</f>
        <v>Raclette alimentaire pour sol de 70 CM environ monture en polypropylène adaptable au MANCHE ALUMINIUM ALIMENTAIRE 140 cm proposé en Ligne 6</v>
      </c>
      <c r="D18" s="128"/>
      <c r="E18" s="128"/>
      <c r="F18" s="128"/>
      <c r="G18" s="128"/>
      <c r="H18" s="129"/>
      <c r="I18" s="95">
        <f>'BPU LOT 5'!D20</f>
        <v>5</v>
      </c>
      <c r="J18" s="140" t="str">
        <f>'BPU LOT 5'!E20</f>
        <v>CH Ploërmel</v>
      </c>
      <c r="K18" s="134">
        <f>'BPU LOT 5'!G20</f>
        <v>0</v>
      </c>
      <c r="L18" s="97"/>
      <c r="M18" s="129"/>
      <c r="N18" s="99"/>
      <c r="O18" s="123">
        <f>L18*'BPU LOT 5'!J20</f>
        <v>0</v>
      </c>
    </row>
    <row r="19" spans="1:15" s="46" customFormat="1" ht="22.5" customHeight="1" x14ac:dyDescent="0.2">
      <c r="A19" s="93" t="str">
        <f>'BPU LOT 5'!A21</f>
        <v>MANCHE GAMME ALIMENTAIRE</v>
      </c>
      <c r="B19" s="76"/>
      <c r="C19" s="76"/>
      <c r="D19" s="76"/>
      <c r="E19" s="68"/>
      <c r="F19" s="68"/>
      <c r="G19" s="68"/>
      <c r="H19" s="68"/>
      <c r="I19" s="68"/>
      <c r="J19" s="141"/>
      <c r="K19" s="133"/>
      <c r="L19" s="68"/>
      <c r="M19" s="68"/>
      <c r="N19" s="100"/>
      <c r="O19" s="90"/>
    </row>
    <row r="20" spans="1:15" s="61" customFormat="1" ht="55.2" x14ac:dyDescent="0.3">
      <c r="A20" s="48">
        <f>'BPU LOT 5'!A22</f>
        <v>6</v>
      </c>
      <c r="B20" s="79" t="str">
        <f>'BPU LOT 5'!B22</f>
        <v>Manche Aluminium gamme Alimentaire 140 cm</v>
      </c>
      <c r="C20" s="56" t="str">
        <f>'BPU LOT 5'!C22</f>
        <v xml:space="preserve">Manche à balai en aluminium Type « ALIMENTAIRE » avec pas de vis Universel pour balais et raclettes de sol alimentaires proposés en Lignes 1 - 4 et 5.
L 1.40 M Environ </v>
      </c>
      <c r="D20" s="128"/>
      <c r="E20" s="128"/>
      <c r="F20" s="128"/>
      <c r="G20" s="128"/>
      <c r="H20" s="129"/>
      <c r="I20" s="95">
        <f>'BPU LOT 5'!D22</f>
        <v>50</v>
      </c>
      <c r="J20" s="143" t="str">
        <f>'BPU LOT 5'!E22</f>
        <v>CHBA
CHBI
EPSM
CH Ploërmel</v>
      </c>
      <c r="K20" s="134">
        <f>'BPU LOT 5'!G22</f>
        <v>0</v>
      </c>
      <c r="L20" s="97"/>
      <c r="M20" s="129"/>
      <c r="N20" s="99"/>
      <c r="O20" s="123">
        <f>L20*'BPU LOT 5'!J22</f>
        <v>0</v>
      </c>
    </row>
    <row r="21" spans="1:15" s="46" customFormat="1" ht="22.5" customHeight="1" x14ac:dyDescent="0.2">
      <c r="A21" s="93" t="str">
        <f>'BPU LOT 5'!A23</f>
        <v>Brosserie NON alimentaire</v>
      </c>
      <c r="B21" s="76"/>
      <c r="C21" s="76"/>
      <c r="D21" s="76"/>
      <c r="E21" s="68"/>
      <c r="F21" s="68"/>
      <c r="G21" s="68"/>
      <c r="H21" s="68"/>
      <c r="I21" s="68"/>
      <c r="J21" s="141"/>
      <c r="K21" s="133"/>
      <c r="L21" s="68"/>
      <c r="M21" s="68"/>
      <c r="N21" s="100"/>
      <c r="O21" s="90"/>
    </row>
    <row r="22" spans="1:15" s="61" customFormat="1" ht="41.4" x14ac:dyDescent="0.3">
      <c r="A22" s="48">
        <f>'BPU LOT 5'!A24</f>
        <v>7</v>
      </c>
      <c r="B22" s="79" t="str">
        <f>'BPU LOT 5'!B24</f>
        <v>Balai de coiffeur</v>
      </c>
      <c r="C22" s="56" t="str">
        <f>'BPU LOT 5'!C24</f>
        <v>Balai de coiffeur picots en polypropylène antistatiques - Lavable à l'eau et résiste aux acides, graisses et détergents Dimensions 30 CM environ</v>
      </c>
      <c r="D22" s="128"/>
      <c r="E22" s="128"/>
      <c r="F22" s="128"/>
      <c r="G22" s="128"/>
      <c r="H22" s="129"/>
      <c r="I22" s="95">
        <f>'BPU LOT 5'!D24</f>
        <v>31</v>
      </c>
      <c r="J22" s="142" t="str">
        <f>'BPU LOT 5'!E24</f>
        <v>EPSM
CH Ploërmel</v>
      </c>
      <c r="K22" s="134">
        <f>'BPU LOT 5'!G24</f>
        <v>0</v>
      </c>
      <c r="L22" s="97"/>
      <c r="M22" s="129"/>
      <c r="N22" s="99"/>
      <c r="O22" s="85">
        <f>L22*'BPU LOT 5'!J24</f>
        <v>0</v>
      </c>
    </row>
    <row r="23" spans="1:15" s="61" customFormat="1" ht="41.4" x14ac:dyDescent="0.3">
      <c r="A23" s="48">
        <f>'BPU LOT 5'!A25</f>
        <v>8</v>
      </c>
      <c r="B23" s="79" t="str">
        <f>'BPU LOT 5'!B25</f>
        <v>Balai fibre coco</v>
      </c>
      <c r="C23" s="56" t="str">
        <f>'BPU LOT 5'!C25</f>
        <v>Balai fibre « COCO » ou équivalent  38 cm douille droite à vis intégrée dans la monture. Dimensions : 375 MM x 60 MM x 110 MM Environ</v>
      </c>
      <c r="D23" s="128"/>
      <c r="E23" s="128"/>
      <c r="F23" s="128"/>
      <c r="G23" s="128"/>
      <c r="H23" s="129"/>
      <c r="I23" s="95">
        <f>'BPU LOT 5'!D25</f>
        <v>30</v>
      </c>
      <c r="J23" s="142" t="str">
        <f>'BPU LOT 5'!E25</f>
        <v>CHBA
EPSM</v>
      </c>
      <c r="K23" s="134">
        <f>'BPU LOT 5'!G25</f>
        <v>0</v>
      </c>
      <c r="L23" s="97"/>
      <c r="M23" s="129"/>
      <c r="N23" s="99"/>
      <c r="O23" s="85">
        <f>L23*'BPU LOT 5'!J25</f>
        <v>0</v>
      </c>
    </row>
    <row r="24" spans="1:15" s="61" customFormat="1" ht="41.4" x14ac:dyDescent="0.3">
      <c r="A24" s="48">
        <f>'BPU LOT 5'!A26</f>
        <v>9</v>
      </c>
      <c r="B24" s="79" t="str">
        <f>'BPU LOT 5'!B26</f>
        <v>Balai LAVE-PONT</v>
      </c>
      <c r="C24" s="56" t="str">
        <f>'BPU LOT 5'!C26</f>
        <v>Monture en polypropylène  d’une longueur de 22 CM Environ - Fibres en polyester pour ramassage des salissures et des liquides.</v>
      </c>
      <c r="D24" s="128"/>
      <c r="E24" s="128"/>
      <c r="F24" s="128"/>
      <c r="G24" s="128"/>
      <c r="H24" s="129"/>
      <c r="I24" s="95">
        <f>'BPU LOT 5'!D26</f>
        <v>28</v>
      </c>
      <c r="J24" s="142" t="str">
        <f>'BPU LOT 5'!E26</f>
        <v>CHBA
EPSM
CH Ploërmel</v>
      </c>
      <c r="K24" s="134">
        <f>'BPU LOT 5'!G26</f>
        <v>0</v>
      </c>
      <c r="L24" s="97"/>
      <c r="M24" s="129"/>
      <c r="N24" s="99"/>
      <c r="O24" s="85">
        <f>L24*'BPU LOT 5'!J26</f>
        <v>0</v>
      </c>
    </row>
    <row r="25" spans="1:15" s="61" customFormat="1" ht="27.6" x14ac:dyDescent="0.3">
      <c r="A25" s="48">
        <f>'BPU LOT 5'!A27</f>
        <v>10</v>
      </c>
      <c r="B25" s="79" t="str">
        <f>'BPU LOT 5'!B27</f>
        <v xml:space="preserve">Brosse MULTI-USAGES </v>
      </c>
      <c r="C25" s="56" t="str">
        <f>'BPU LOT 5'!C27</f>
        <v>Brosse MULTI-USAGES avec poignée ergonomique - Fibres Synthétiques - Longueur 15 cm environ</v>
      </c>
      <c r="D25" s="128"/>
      <c r="E25" s="128"/>
      <c r="F25" s="128"/>
      <c r="G25" s="128"/>
      <c r="H25" s="129"/>
      <c r="I25" s="95">
        <f>'BPU LOT 5'!D27</f>
        <v>4</v>
      </c>
      <c r="J25" s="140" t="str">
        <f>'BPU LOT 5'!E27</f>
        <v>CH Ploërmel</v>
      </c>
      <c r="K25" s="134">
        <f>'BPU LOT 5'!G27</f>
        <v>0</v>
      </c>
      <c r="L25" s="97"/>
      <c r="M25" s="129"/>
      <c r="N25" s="99"/>
      <c r="O25" s="85">
        <f>L25*'BPU LOT 5'!J27</f>
        <v>0</v>
      </c>
    </row>
    <row r="26" spans="1:15" s="46" customFormat="1" ht="22.5" customHeight="1" x14ac:dyDescent="0.2">
      <c r="A26" s="93" t="str">
        <f>'BPU LOT 5'!A28</f>
        <v>LAVAGE DES SOLS - TRAPEZES</v>
      </c>
      <c r="B26" s="76"/>
      <c r="C26" s="76"/>
      <c r="D26" s="96"/>
      <c r="E26" s="68"/>
      <c r="F26" s="68"/>
      <c r="G26" s="68"/>
      <c r="H26" s="68"/>
      <c r="I26" s="68"/>
      <c r="J26" s="141"/>
      <c r="K26" s="133"/>
      <c r="L26" s="68"/>
      <c r="M26" s="68"/>
      <c r="N26" s="100"/>
      <c r="O26" s="90"/>
    </row>
    <row r="27" spans="1:15" s="61" customFormat="1" ht="55.2" x14ac:dyDescent="0.3">
      <c r="A27" s="48">
        <f>'BPU LOT 5'!A29</f>
        <v>11</v>
      </c>
      <c r="B27" s="79" t="str">
        <f>'BPU LOT 5'!B29</f>
        <v>BALAI TRAPEZE VELCRO PLASTIQUE AUTOBLOQUANT droit 40 cm
Compatible au manche télescopique ergonomique droit</v>
      </c>
      <c r="C27" s="56" t="str">
        <f>'BPU LOT 5'!C29</f>
        <v>Balai trapèze en plastique velcro adapté au Manche télescopique ergonomique droit muni de connectiques universelles pour lavage plat - Bouchons fixe-gazes et clips velcro interchangeables</v>
      </c>
      <c r="D27" s="128"/>
      <c r="E27" s="128"/>
      <c r="F27" s="128"/>
      <c r="G27" s="128"/>
      <c r="H27" s="129"/>
      <c r="I27" s="95">
        <f>'BPU LOT 5'!D29</f>
        <v>5</v>
      </c>
      <c r="J27" s="140" t="str">
        <f>'BPU LOT 5'!E29</f>
        <v>CHBA</v>
      </c>
      <c r="K27" s="134">
        <f>'BPU LOT 5'!G29</f>
        <v>0</v>
      </c>
      <c r="L27" s="97"/>
      <c r="M27" s="129"/>
      <c r="N27" s="99"/>
      <c r="O27" s="85">
        <f>L27*'BPU LOT 5'!J29</f>
        <v>0</v>
      </c>
    </row>
    <row r="28" spans="1:15" s="61" customFormat="1" ht="55.2" x14ac:dyDescent="0.3">
      <c r="A28" s="48">
        <f>'BPU LOT 5'!A30</f>
        <v>12</v>
      </c>
      <c r="B28" s="79" t="str">
        <f>'BPU LOT 5'!B30</f>
        <v>BALAI TRAPEZE VELCRO ALUMINIUM  40 cm
Compatible au manche courbé S</v>
      </c>
      <c r="C28" s="56" t="str">
        <f>'BPU LOT 5'!C30</f>
        <v>Balai trapèze velcro aluminium 40 cm  adapté au Manche télescopique ergonomique courbé en S - Muni de connectiques universelles pour lavage plat - Clips velcro interchangeables</v>
      </c>
      <c r="D28" s="128"/>
      <c r="E28" s="128"/>
      <c r="F28" s="128"/>
      <c r="G28" s="128"/>
      <c r="H28" s="129"/>
      <c r="I28" s="95">
        <f>'BPU LOT 5'!D30</f>
        <v>55</v>
      </c>
      <c r="J28" s="143" t="str">
        <f>'BPU LOT 5'!E30</f>
        <v>CHBA
CH Ploërmel</v>
      </c>
      <c r="K28" s="134">
        <f>'BPU LOT 5'!G30</f>
        <v>0</v>
      </c>
      <c r="L28" s="97"/>
      <c r="M28" s="129"/>
      <c r="N28" s="99"/>
      <c r="O28" s="85">
        <f>L28*'BPU LOT 5'!J30</f>
        <v>0</v>
      </c>
    </row>
    <row r="29" spans="1:15" s="61" customFormat="1" ht="55.2" x14ac:dyDescent="0.3">
      <c r="A29" s="48">
        <f>'BPU LOT 5'!A31</f>
        <v>13</v>
      </c>
      <c r="B29" s="79" t="str">
        <f>'BPU LOT 5'!B31</f>
        <v>BALAI TRAPEZE VELCRO ALUMINIUM AVEC BOUCHONS 60 cm
Compatible au manche télescopique ergonomique droit</v>
      </c>
      <c r="C29" s="56" t="str">
        <f>'BPU LOT 5'!C31</f>
        <v>Balai trapèze velcro aluminium pour microfibre 60 CM  – Articulation universelle permettant l’usage de tous les manches de 18 à 23 CM pour lavage plat  - Bouchons fixe-gazes et clips velcro interchangeables</v>
      </c>
      <c r="D29" s="128"/>
      <c r="E29" s="128"/>
      <c r="F29" s="128"/>
      <c r="G29" s="128"/>
      <c r="H29" s="129"/>
      <c r="I29" s="95">
        <f>'BPU LOT 5'!D31</f>
        <v>20</v>
      </c>
      <c r="J29" s="143" t="str">
        <f>'BPU LOT 5'!E31</f>
        <v>CHBA
EPSM</v>
      </c>
      <c r="K29" s="134">
        <f>'BPU LOT 5'!G31</f>
        <v>0</v>
      </c>
      <c r="L29" s="97"/>
      <c r="M29" s="129"/>
      <c r="N29" s="99"/>
      <c r="O29" s="85">
        <f>L29*'BPU LOT 5'!J31</f>
        <v>0</v>
      </c>
    </row>
    <row r="30" spans="1:15" s="61" customFormat="1" ht="69" x14ac:dyDescent="0.3">
      <c r="A30" s="48">
        <f>'BPU LOT 5'!A32</f>
        <v>14</v>
      </c>
      <c r="B30" s="79" t="str">
        <f>'BPU LOT 5'!B32</f>
        <v>BALAI TRAPEZE VELCRO ALUMINIUM 40 cm
Compatible au manche télescopique ergonomique droit</v>
      </c>
      <c r="C30" s="56" t="str">
        <f>'BPU LOT 5'!C32</f>
        <v>Balai trapèze velcro aluminium 40 cm adapté au Manche télescopique ergonomique droit muni de connectiques universelles pour lavage plat -Forme trapézoïdale pour faciliter le nettoyage des coins ou des zones difficiles à atteindre - Clips velcro interchangeables</v>
      </c>
      <c r="D30" s="128"/>
      <c r="E30" s="128"/>
      <c r="F30" s="128"/>
      <c r="G30" s="128"/>
      <c r="H30" s="129"/>
      <c r="I30" s="95">
        <f>'BPU LOT 5'!D32</f>
        <v>45</v>
      </c>
      <c r="J30" s="143" t="str">
        <f>'BPU LOT 5'!E32</f>
        <v>CHBA
CH Ploërmel</v>
      </c>
      <c r="K30" s="134">
        <f>'BPU LOT 5'!G32</f>
        <v>0</v>
      </c>
      <c r="L30" s="97"/>
      <c r="M30" s="129"/>
      <c r="N30" s="99"/>
      <c r="O30" s="85">
        <f>L30*'BPU LOT 5'!J32</f>
        <v>0</v>
      </c>
    </row>
    <row r="31" spans="1:15" s="61" customFormat="1" ht="69" x14ac:dyDescent="0.3">
      <c r="A31" s="48">
        <f>'BPU LOT 5'!A33</f>
        <v>15</v>
      </c>
      <c r="B31" s="79" t="str">
        <f>'BPU LOT 5'!B33</f>
        <v>BALAI TRAPEZE VELCRO ALUMINIUM 90 cm 
Compatible au manche télescopique ergonomique droit</v>
      </c>
      <c r="C31" s="56" t="str">
        <f>'BPU LOT 5'!C33</f>
        <v>Balai trapèze velcro aluminium 90 cm adapté au Manche télescopique ergonomique droit muni de connectiques universelles pour lavage plat - Forme trapézoïdale pour faciliter le nettoyage des coins ou des zones difficiles à atteindre - Clips velcro interchangeables</v>
      </c>
      <c r="D31" s="128"/>
      <c r="E31" s="128"/>
      <c r="F31" s="128"/>
      <c r="G31" s="128"/>
      <c r="H31" s="129"/>
      <c r="I31" s="95">
        <f>'BPU LOT 5'!D33</f>
        <v>5</v>
      </c>
      <c r="J31" s="143" t="str">
        <f>'BPU LOT 5'!E33</f>
        <v>CHBA</v>
      </c>
      <c r="K31" s="134">
        <f>'BPU LOT 5'!G33</f>
        <v>0</v>
      </c>
      <c r="L31" s="97"/>
      <c r="M31" s="129"/>
      <c r="N31" s="99"/>
      <c r="O31" s="85">
        <f>L31*'BPU LOT 5'!J33</f>
        <v>0</v>
      </c>
    </row>
    <row r="32" spans="1:15" s="61" customFormat="1" ht="69" x14ac:dyDescent="0.3">
      <c r="A32" s="48">
        <f>'BPU LOT 5'!A34</f>
        <v>16</v>
      </c>
      <c r="B32" s="79" t="str">
        <f>'BPU LOT 5'!B34</f>
        <v>BALAI TRAPEZE VELCRO ALUMINIUM 120 cm Compatible au manche télescopique ergonomique droit</v>
      </c>
      <c r="C32" s="56" t="str">
        <f>'BPU LOT 5'!C34</f>
        <v>Balai trapèze velcro aluminium 120 cm adapté au Manche télescopique ergonomique droit muni de connectiques universelles pour lavage plat - Forme trapézoïdale pour faciliter le nettoyage des coins ou des zones difficiles à atteindre - Clips velcro interchangeables</v>
      </c>
      <c r="D32" s="128"/>
      <c r="E32" s="128"/>
      <c r="F32" s="128"/>
      <c r="G32" s="128"/>
      <c r="H32" s="129"/>
      <c r="I32" s="95">
        <f>'BPU LOT 5'!D34</f>
        <v>10</v>
      </c>
      <c r="J32" s="143" t="str">
        <f>'BPU LOT 5'!E34</f>
        <v>CHBA
CH Ploërmel</v>
      </c>
      <c r="K32" s="134">
        <f>'BPU LOT 5'!G34</f>
        <v>0</v>
      </c>
      <c r="L32" s="97"/>
      <c r="M32" s="129"/>
      <c r="N32" s="99"/>
      <c r="O32" s="85">
        <f>L32*'BPU LOT 5'!J34</f>
        <v>0</v>
      </c>
    </row>
    <row r="33" spans="1:15" s="46" customFormat="1" ht="22.5" customHeight="1" x14ac:dyDescent="0.2">
      <c r="A33" s="93" t="str">
        <f>'BPU LOT 5'!A35</f>
        <v>MANCHES GAMME NON ALIMENTAIRE</v>
      </c>
      <c r="B33" s="76"/>
      <c r="C33" s="76"/>
      <c r="D33" s="96"/>
      <c r="E33" s="68"/>
      <c r="F33" s="68"/>
      <c r="G33" s="68"/>
      <c r="H33" s="68"/>
      <c r="I33" s="68"/>
      <c r="J33" s="141"/>
      <c r="K33" s="133"/>
      <c r="L33" s="68"/>
      <c r="M33" s="68"/>
      <c r="N33" s="100"/>
      <c r="O33" s="90"/>
    </row>
    <row r="34" spans="1:15" s="61" customFormat="1" ht="41.4" x14ac:dyDescent="0.3">
      <c r="A34" s="48">
        <f>'BPU LOT 5'!A36</f>
        <v>17</v>
      </c>
      <c r="B34" s="79" t="str">
        <f>'BPU LOT 5'!B36</f>
        <v>MANCHE ACIER NON ALIMENTAIRE 140 cm</v>
      </c>
      <c r="C34" s="56" t="str">
        <f>'BPU LOT 5'!C36</f>
        <v>Manche à balai en acier "non alimentaire" avec pas de vis compatible avec le balai lave-pont proposé en Lignes 7 et 9</v>
      </c>
      <c r="D34" s="128"/>
      <c r="E34" s="128"/>
      <c r="F34" s="128"/>
      <c r="G34" s="128"/>
      <c r="H34" s="129"/>
      <c r="I34" s="95">
        <f>'BPU LOT 5'!D36</f>
        <v>31</v>
      </c>
      <c r="J34" s="143" t="str">
        <f>'BPU LOT 5'!E36</f>
        <v>CHBA
CHBI
CH Ploërmel</v>
      </c>
      <c r="K34" s="134">
        <f>'BPU LOT 5'!G36</f>
        <v>0</v>
      </c>
      <c r="L34" s="97"/>
      <c r="M34" s="129"/>
      <c r="N34" s="99"/>
      <c r="O34" s="85">
        <f>L34*'BPU LOT 5'!J36</f>
        <v>0</v>
      </c>
    </row>
    <row r="35" spans="1:15" s="61" customFormat="1" ht="41.4" x14ac:dyDescent="0.3">
      <c r="A35" s="48">
        <f>'BPU LOT 5'!A37</f>
        <v>18</v>
      </c>
      <c r="B35" s="79" t="str">
        <f>'BPU LOT 5'!B37</f>
        <v>MANCHE BALAI BOIS</v>
      </c>
      <c r="C35" s="56" t="str">
        <f>'BPU LOT 5'!C37</f>
        <v>Manche à balai en BOIS avec pas de vis. L 1.30 M ø 24 MM Environ compatible avec balai non alimentaire proposé en Ligne 8</v>
      </c>
      <c r="D35" s="128"/>
      <c r="E35" s="128"/>
      <c r="F35" s="128"/>
      <c r="G35" s="128"/>
      <c r="H35" s="129"/>
      <c r="I35" s="95">
        <f>'BPU LOT 5'!D37</f>
        <v>15</v>
      </c>
      <c r="J35" s="143" t="str">
        <f>'BPU LOT 5'!E37</f>
        <v>CHBA
EPSM</v>
      </c>
      <c r="K35" s="134">
        <f>'BPU LOT 5'!G37</f>
        <v>0</v>
      </c>
      <c r="L35" s="97"/>
      <c r="M35" s="129"/>
      <c r="N35" s="99"/>
      <c r="O35" s="85">
        <f>L35*'BPU LOT 5'!J37</f>
        <v>0</v>
      </c>
    </row>
    <row r="36" spans="1:15" s="61" customFormat="1" ht="41.4" x14ac:dyDescent="0.3">
      <c r="A36" s="48">
        <f>'BPU LOT 5'!A38</f>
        <v>19</v>
      </c>
      <c r="B36" s="79" t="str">
        <f>'BPU LOT 5'!B38</f>
        <v>MANCHE TELESCOPIQUE ALUMINIUM ERGONOMIQUE DROIT</v>
      </c>
      <c r="C36" s="56" t="str">
        <f>'BPU LOT 5'!C38</f>
        <v>Manche télescopique aluminium droit avec poignée ergonomique de 1.05 à 1.80 M Environ adapté pour Balais Trapèzes référencés de la Lignes 11 - 13 à 16</v>
      </c>
      <c r="D36" s="128"/>
      <c r="E36" s="128"/>
      <c r="F36" s="128"/>
      <c r="G36" s="128"/>
      <c r="H36" s="129"/>
      <c r="I36" s="95">
        <f>'BPU LOT 5'!D38</f>
        <v>41</v>
      </c>
      <c r="J36" s="143" t="str">
        <f>'BPU LOT 5'!E38</f>
        <v>CHBA
EPSM
CH Ploërmel</v>
      </c>
      <c r="K36" s="134">
        <f>'BPU LOT 5'!G38</f>
        <v>0</v>
      </c>
      <c r="L36" s="97"/>
      <c r="M36" s="129"/>
      <c r="N36" s="99"/>
      <c r="O36" s="85">
        <f>L36*'BPU LOT 5'!J38</f>
        <v>0</v>
      </c>
    </row>
    <row r="37" spans="1:15" s="61" customFormat="1" ht="41.4" x14ac:dyDescent="0.3">
      <c r="A37" s="48">
        <f>'BPU LOT 5'!A39</f>
        <v>20</v>
      </c>
      <c r="B37" s="79" t="str">
        <f>'BPU LOT 5'!B39</f>
        <v xml:space="preserve">MANCHE TELESCOPIQUE AVES POIGNEE ERGONOMIQUE COURBE EN « S » </v>
      </c>
      <c r="C37" s="56" t="str">
        <f>'BPU LOT 5'!C39</f>
        <v>Manche télescopique ergonomique  courbé en S  de 1.60 M Environ adapté pour Balai Trapèze référencé en Ligne 12</v>
      </c>
      <c r="D37" s="128"/>
      <c r="E37" s="128"/>
      <c r="F37" s="128"/>
      <c r="G37" s="128"/>
      <c r="H37" s="129"/>
      <c r="I37" s="95">
        <f>'BPU LOT 5'!D39</f>
        <v>20</v>
      </c>
      <c r="J37" s="143" t="str">
        <f>'BPU LOT 5'!E39</f>
        <v>CHBA
CH Ploërmel</v>
      </c>
      <c r="K37" s="134">
        <f>'BPU LOT 5'!G39</f>
        <v>0</v>
      </c>
      <c r="L37" s="97"/>
      <c r="M37" s="129"/>
      <c r="N37" s="99"/>
      <c r="O37" s="85">
        <f>L37*'BPU LOT 5'!J39</f>
        <v>0</v>
      </c>
    </row>
    <row r="38" spans="1:15" s="46" customFormat="1" ht="22.5" customHeight="1" x14ac:dyDescent="0.2">
      <c r="A38" s="93" t="str">
        <f>'BPU LOT 5'!A40</f>
        <v>EQUIPEMENTS ET DROGUERIE</v>
      </c>
      <c r="B38" s="76"/>
      <c r="C38" s="76"/>
      <c r="D38" s="96"/>
      <c r="E38" s="68"/>
      <c r="F38" s="68"/>
      <c r="G38" s="68"/>
      <c r="H38" s="68"/>
      <c r="I38" s="68"/>
      <c r="J38" s="141"/>
      <c r="K38" s="133"/>
      <c r="L38" s="68"/>
      <c r="M38" s="68"/>
      <c r="N38" s="100"/>
      <c r="O38" s="90"/>
    </row>
    <row r="39" spans="1:15" s="61" customFormat="1" ht="69" x14ac:dyDescent="0.3">
      <c r="A39" s="48">
        <f>'BPU LOT 5'!A41</f>
        <v>21</v>
      </c>
      <c r="B39" s="79" t="str">
        <f>'BPU LOT 5'!B41</f>
        <v>Balayette WC Boule</v>
      </c>
      <c r="C39" s="56" t="str">
        <f>'BPU LOT 5'!C41</f>
        <v>Brosse en polypropylène - balayette WC Manche droit adapté au socle balayette</v>
      </c>
      <c r="D39" s="128"/>
      <c r="E39" s="128"/>
      <c r="F39" s="128"/>
      <c r="G39" s="128"/>
      <c r="H39" s="129"/>
      <c r="I39" s="95">
        <f>'BPU LOT 5'!D41</f>
        <v>2110</v>
      </c>
      <c r="J39" s="143" t="str">
        <f>'BPU LOT 5'!E41</f>
        <v xml:space="preserve">CHBA
CHBI
EPSM
CH Ploërmel
EHPAD RDV  </v>
      </c>
      <c r="K39" s="134">
        <f>'BPU LOT 5'!G41</f>
        <v>0</v>
      </c>
      <c r="L39" s="97"/>
      <c r="M39" s="129"/>
      <c r="N39" s="99"/>
      <c r="O39" s="85">
        <f>L39*'BPU LOT 5'!J41</f>
        <v>0</v>
      </c>
    </row>
    <row r="40" spans="1:15" s="61" customFormat="1" ht="69" x14ac:dyDescent="0.3">
      <c r="A40" s="48">
        <f>'BPU LOT 5'!A42</f>
        <v>22</v>
      </c>
      <c r="B40" s="79" t="str">
        <f>'BPU LOT 5'!B42</f>
        <v>Socle pour balayette WC plastique</v>
      </c>
      <c r="C40" s="56" t="str">
        <f>'BPU LOT 5'!C42</f>
        <v>Socle pour balayette WC plastique adapté à la balayette</v>
      </c>
      <c r="D40" s="128"/>
      <c r="E40" s="128"/>
      <c r="F40" s="128"/>
      <c r="G40" s="128"/>
      <c r="H40" s="129"/>
      <c r="I40" s="95">
        <f>'BPU LOT 5'!D42</f>
        <v>700</v>
      </c>
      <c r="J40" s="143" t="str">
        <f>'BPU LOT 5'!E42</f>
        <v xml:space="preserve">CHBA
CHBI
EPSM
CH Ploërmel
EHPAD RDV  </v>
      </c>
      <c r="K40" s="134">
        <f>'BPU LOT 5'!G42</f>
        <v>0</v>
      </c>
      <c r="L40" s="97"/>
      <c r="M40" s="129"/>
      <c r="N40" s="99"/>
      <c r="O40" s="85">
        <f>L40*'BPU LOT 5'!J42</f>
        <v>0</v>
      </c>
    </row>
    <row r="41" spans="1:15" s="61" customFormat="1" ht="27.6" x14ac:dyDescent="0.3">
      <c r="A41" s="48">
        <f>'BPU LOT 5'!A43</f>
        <v>23</v>
      </c>
      <c r="B41" s="79" t="str">
        <f>'BPU LOT 5'!B43</f>
        <v>CINTRES BOIS VERNIS TRIANGULAIRES AVEC BARRE</v>
      </c>
      <c r="C41" s="56" t="str">
        <f>'BPU LOT 5'!C43</f>
        <v xml:space="preserve">Cintres en bois vernis triangulaires avec barre - 44 CM environ </v>
      </c>
      <c r="D41" s="128"/>
      <c r="E41" s="128"/>
      <c r="F41" s="128"/>
      <c r="G41" s="128"/>
      <c r="H41" s="129"/>
      <c r="I41" s="95">
        <f>'BPU LOT 5'!D43</f>
        <v>130</v>
      </c>
      <c r="J41" s="143" t="str">
        <f>'BPU LOT 5'!E43</f>
        <v>CHBA
EPSM</v>
      </c>
      <c r="K41" s="134">
        <f>'BPU LOT 5'!G43</f>
        <v>0</v>
      </c>
      <c r="L41" s="97"/>
      <c r="M41" s="129"/>
      <c r="N41" s="99"/>
      <c r="O41" s="85">
        <f>L41*'BPU LOT 5'!J43</f>
        <v>0</v>
      </c>
    </row>
    <row r="42" spans="1:15" s="61" customFormat="1" ht="27.6" x14ac:dyDescent="0.3">
      <c r="A42" s="48">
        <f>'BPU LOT 5'!A44</f>
        <v>24</v>
      </c>
      <c r="B42" s="79" t="s">
        <v>114</v>
      </c>
      <c r="C42" s="56" t="s">
        <v>280</v>
      </c>
      <c r="D42" s="128"/>
      <c r="E42" s="128"/>
      <c r="F42" s="128"/>
      <c r="G42" s="128"/>
      <c r="H42" s="129"/>
      <c r="I42" s="95">
        <f>'BPU LOT 5'!D44</f>
        <v>90</v>
      </c>
      <c r="J42" s="143" t="str">
        <f>'BPU LOT 5'!E44</f>
        <v>EPSM
CH Ploërmel</v>
      </c>
      <c r="K42" s="134">
        <f>'BPU LOT 5'!G44</f>
        <v>0</v>
      </c>
      <c r="L42" s="97"/>
      <c r="M42" s="129"/>
      <c r="N42" s="99"/>
      <c r="O42" s="85">
        <f>L42*'BPU LOT 5'!J44</f>
        <v>0</v>
      </c>
    </row>
    <row r="43" spans="1:15" s="61" customFormat="1" ht="27" customHeight="1" x14ac:dyDescent="0.3">
      <c r="A43" s="48">
        <f>'BPU LOT 5'!A45</f>
        <v>25</v>
      </c>
      <c r="B43" s="79" t="s">
        <v>116</v>
      </c>
      <c r="C43" s="56" t="s">
        <v>279</v>
      </c>
      <c r="D43" s="128"/>
      <c r="E43" s="128"/>
      <c r="F43" s="128"/>
      <c r="G43" s="128"/>
      <c r="H43" s="129"/>
      <c r="I43" s="95">
        <f>'BPU LOT 5'!D45</f>
        <v>105</v>
      </c>
      <c r="J43" s="143" t="str">
        <f>'BPU LOT 5'!E45</f>
        <v>CHBA
EPSM</v>
      </c>
      <c r="K43" s="134">
        <f>'BPU LOT 5'!G45</f>
        <v>0</v>
      </c>
      <c r="L43" s="97"/>
      <c r="M43" s="129"/>
      <c r="N43" s="99"/>
      <c r="O43" s="85">
        <f>L43*'BPU LOT 5'!J45</f>
        <v>0</v>
      </c>
    </row>
    <row r="44" spans="1:15" s="61" customFormat="1" ht="27.6" x14ac:dyDescent="0.3">
      <c r="A44" s="48">
        <f>'BPU LOT 5'!A46</f>
        <v>26</v>
      </c>
      <c r="B44" s="79" t="str">
        <f>'BPU LOT 5'!B46</f>
        <v>CORBEILLE RECTANGULAIRE 60L GRAND MODELE</v>
      </c>
      <c r="C44" s="56" t="str">
        <f>'BPU LOT 5'!C46</f>
        <v>De forme rectangulaire 60L environ, PAROIS LISSES</v>
      </c>
      <c r="D44" s="128"/>
      <c r="E44" s="128"/>
      <c r="F44" s="128"/>
      <c r="G44" s="128"/>
      <c r="H44" s="129"/>
      <c r="I44" s="95">
        <f>'BPU LOT 5'!D46</f>
        <v>25</v>
      </c>
      <c r="J44" s="140" t="str">
        <f>'BPU LOT 5'!E46</f>
        <v>CH Ploërmel</v>
      </c>
      <c r="K44" s="134">
        <f>'BPU LOT 5'!G46</f>
        <v>0</v>
      </c>
      <c r="L44" s="97"/>
      <c r="M44" s="129"/>
      <c r="N44" s="99"/>
      <c r="O44" s="85">
        <f>L44*'BPU LOT 5'!J46</f>
        <v>0</v>
      </c>
    </row>
    <row r="45" spans="1:15" s="61" customFormat="1" ht="27.6" x14ac:dyDescent="0.3">
      <c r="A45" s="48">
        <f>'BPU LOT 5'!A47</f>
        <v>27</v>
      </c>
      <c r="B45" s="79" t="str">
        <f>'BPU LOT 5'!B47</f>
        <v>CUVETTE RONDE  4L</v>
      </c>
      <c r="C45" s="56" t="str">
        <f>'BPU LOT 5'!C47</f>
        <v xml:space="preserve">Cuvette ronde en plastique  ø 28 CM Environ </v>
      </c>
      <c r="D45" s="128"/>
      <c r="E45" s="128"/>
      <c r="F45" s="128"/>
      <c r="G45" s="128"/>
      <c r="H45" s="129"/>
      <c r="I45" s="95">
        <f>'BPU LOT 5'!D47</f>
        <v>36</v>
      </c>
      <c r="J45" s="143" t="str">
        <f>'BPU LOT 5'!E47</f>
        <v>CHBI
EHPAD RDV</v>
      </c>
      <c r="K45" s="134">
        <f>'BPU LOT 5'!G47</f>
        <v>0</v>
      </c>
      <c r="L45" s="97"/>
      <c r="M45" s="129"/>
      <c r="N45" s="99"/>
      <c r="O45" s="85">
        <f>L45*'BPU LOT 5'!J47</f>
        <v>0</v>
      </c>
    </row>
    <row r="46" spans="1:15" s="61" customFormat="1" ht="55.2" x14ac:dyDescent="0.3">
      <c r="A46" s="48">
        <f>'BPU LOT 5'!A48</f>
        <v>28</v>
      </c>
      <c r="B46" s="79" t="str">
        <f>'BPU LOT 5'!B48</f>
        <v>CUVETTE RONDE  7-8L</v>
      </c>
      <c r="C46" s="56" t="str">
        <f>'BPU LOT 5'!C48</f>
        <v xml:space="preserve">Cuvette ronde en plastique  ø 32 CM à 35 CM Environ </v>
      </c>
      <c r="D46" s="128"/>
      <c r="E46" s="128"/>
      <c r="F46" s="128"/>
      <c r="G46" s="128"/>
      <c r="H46" s="129"/>
      <c r="I46" s="95">
        <f>'BPU LOT 5'!D48</f>
        <v>197</v>
      </c>
      <c r="J46" s="143" t="str">
        <f>'BPU LOT 5'!E48</f>
        <v xml:space="preserve">CHBA
CHBI
EPSM
CH Ploërmel </v>
      </c>
      <c r="K46" s="134">
        <f>'BPU LOT 5'!G48</f>
        <v>0</v>
      </c>
      <c r="L46" s="97"/>
      <c r="M46" s="129"/>
      <c r="N46" s="99"/>
      <c r="O46" s="85">
        <f>L46*'BPU LOT 5'!J48</f>
        <v>0</v>
      </c>
    </row>
    <row r="47" spans="1:15" s="61" customFormat="1" ht="69" x14ac:dyDescent="0.3">
      <c r="A47" s="48">
        <f>'BPU LOT 5'!A49</f>
        <v>29</v>
      </c>
      <c r="B47" s="79" t="str">
        <f>'BPU LOT 5'!B49</f>
        <v>DIFFUSEUR PARFUM D'AMBIANCE</v>
      </c>
      <c r="C47" s="56" t="str">
        <f>'BPU LOT 5'!C49</f>
        <v>Neutralise les mauvaises odeurs pour les sanitaires - Fonctionne à piles à combustible assurant une diffusion continue du parfum et du désodorisant. Technologie sans gaz propulseur, ni COV ajouté, ni bombe aérosol 
Dimensions : 7,39 X 15,01 X 7,29 Cm environ</v>
      </c>
      <c r="D47" s="128"/>
      <c r="E47" s="128"/>
      <c r="F47" s="128"/>
      <c r="G47" s="128"/>
      <c r="H47" s="129"/>
      <c r="I47" s="95">
        <f>'BPU LOT 5'!D49</f>
        <v>11</v>
      </c>
      <c r="J47" s="143" t="str">
        <f>'BPU LOT 5'!E49</f>
        <v>CHBA
CH Ploërmel</v>
      </c>
      <c r="K47" s="134">
        <f>'BPU LOT 5'!G49</f>
        <v>0</v>
      </c>
      <c r="L47" s="97"/>
      <c r="M47" s="129"/>
      <c r="N47" s="99"/>
      <c r="O47" s="85">
        <f>L47*'BPU LOT 5'!J49</f>
        <v>0</v>
      </c>
    </row>
    <row r="48" spans="1:15" s="61" customFormat="1" ht="27.6" x14ac:dyDescent="0.3">
      <c r="A48" s="48">
        <f>'BPU LOT 5'!A50</f>
        <v>30</v>
      </c>
      <c r="B48" s="79" t="str">
        <f>'BPU LOT 5'!B50</f>
        <v xml:space="preserve">RECHARGE POUR DIFFUSEUR PARFUM D'AMBIANCE </v>
      </c>
      <c r="C48" s="56" t="str">
        <f>'BPU LOT 5'!C50</f>
        <v>RECHARGE compatible pour diffuseur de parfum d'ambiance proposé en Ligne 29 - Plusieurs parfums agrumes</v>
      </c>
      <c r="D48" s="128"/>
      <c r="E48" s="128"/>
      <c r="F48" s="128"/>
      <c r="G48" s="128"/>
      <c r="H48" s="129"/>
      <c r="I48" s="95">
        <f>'BPU LOT 5'!D50</f>
        <v>13</v>
      </c>
      <c r="J48" s="143" t="str">
        <f>'BPU LOT 5'!E50</f>
        <v>CHBA
CH Ploërmel</v>
      </c>
      <c r="K48" s="134">
        <f>'BPU LOT 5'!G50</f>
        <v>0</v>
      </c>
      <c r="L48" s="97"/>
      <c r="M48" s="129"/>
      <c r="N48" s="99"/>
      <c r="O48" s="85">
        <f>L48*'BPU LOT 5'!J50</f>
        <v>0</v>
      </c>
    </row>
    <row r="49" spans="1:15" s="61" customFormat="1" ht="55.2" x14ac:dyDescent="0.3">
      <c r="A49" s="48">
        <f>'BPU LOT 5'!A51</f>
        <v>31</v>
      </c>
      <c r="B49" s="79" t="str">
        <f>'BPU LOT 5'!B51</f>
        <v xml:space="preserve">DISTRIBUTEUR MURAL POUR SACHET de chiffons non tissés </v>
      </c>
      <c r="C49" s="56" t="str">
        <f>'BPU LOT 5'!C51</f>
        <v>Support d’accueil pour les sachets de chiffons non tissés.
Il permet de conserver les formats enchevêtrés à l’abri dans le sachet
Dimensions : 39 X 26 X 15 Cm environ</v>
      </c>
      <c r="D49" s="128"/>
      <c r="E49" s="128"/>
      <c r="F49" s="128"/>
      <c r="G49" s="128"/>
      <c r="H49" s="129"/>
      <c r="I49" s="95">
        <f>'BPU LOT 5'!D51</f>
        <v>2</v>
      </c>
      <c r="J49" s="140" t="str">
        <f>'BPU LOT 5'!E51</f>
        <v>CHBA</v>
      </c>
      <c r="K49" s="134">
        <f>'BPU LOT 5'!G51</f>
        <v>0</v>
      </c>
      <c r="L49" s="97"/>
      <c r="M49" s="129"/>
      <c r="N49" s="99"/>
      <c r="O49" s="85">
        <f>L49*'BPU LOT 5'!J51</f>
        <v>0</v>
      </c>
    </row>
    <row r="50" spans="1:15" s="61" customFormat="1" ht="69" x14ac:dyDescent="0.3">
      <c r="A50" s="48">
        <f>'BPU LOT 5'!A52</f>
        <v>32</v>
      </c>
      <c r="B50" s="79" t="str">
        <f>'BPU LOT 5'!B52</f>
        <v>DETERGENT / DESINFECTANT SURODORANT</v>
      </c>
      <c r="C50" s="56" t="str">
        <f>'BPU LOT 5'!C52</f>
        <v xml:space="preserve">Détergent - Désinfectant - Désodorisant Type "TENOR 3D" ou équivalent - Produit concentré recommandé pour le nettoyage et la désinfection de toutes les surfaces lavables, parfum très rémanent. Parfum fruits des bois ou autre - Doses de 20 ML environ. </v>
      </c>
      <c r="D50" s="128"/>
      <c r="E50" s="128"/>
      <c r="F50" s="128"/>
      <c r="G50" s="128"/>
      <c r="H50" s="129"/>
      <c r="I50" s="95">
        <f>'BPU LOT 5'!D52</f>
        <v>5000</v>
      </c>
      <c r="J50" s="140" t="str">
        <f>'BPU LOT 5'!E52</f>
        <v>EPSM</v>
      </c>
      <c r="K50" s="134">
        <f>'BPU LOT 5'!G52</f>
        <v>0</v>
      </c>
      <c r="L50" s="97"/>
      <c r="M50" s="129"/>
      <c r="N50" s="99"/>
      <c r="O50" s="85">
        <f>L50*'BPU LOT 5'!J52</f>
        <v>0</v>
      </c>
    </row>
    <row r="51" spans="1:15" s="61" customFormat="1" ht="69" x14ac:dyDescent="0.3">
      <c r="A51" s="48">
        <f>'BPU LOT 5'!A53</f>
        <v>33</v>
      </c>
      <c r="B51" s="79" t="str">
        <f>'BPU LOT 5'!B53</f>
        <v xml:space="preserve">ENSEMBLE BALAYETTE + PELLE SET AEROPORT </v>
      </c>
      <c r="C51" s="56" t="str">
        <f>'BPU LOT 5'!C53</f>
        <v xml:space="preserve">Ensemble balayette et pelle Type « AEROPORT » ou équivalent  AVEC Manche long ou télescopiques - Hauteur min avec manche 850 mm -  Pelle avec réservoir en forme de L sans capot de fermeture - Avec crochet pour accrocher ensemble  pelle et balai. </v>
      </c>
      <c r="D51" s="128"/>
      <c r="E51" s="128"/>
      <c r="F51" s="128"/>
      <c r="G51" s="128"/>
      <c r="H51" s="129"/>
      <c r="I51" s="95">
        <f>'BPU LOT 5'!D53</f>
        <v>171</v>
      </c>
      <c r="J51" s="143" t="str">
        <f>'BPU LOT 5'!E53</f>
        <v xml:space="preserve">CHBA
CHBI
EPSM
CH Ploërmel </v>
      </c>
      <c r="K51" s="134">
        <f>'BPU LOT 5'!G53</f>
        <v>0</v>
      </c>
      <c r="L51" s="97"/>
      <c r="M51" s="129"/>
      <c r="N51" s="99"/>
      <c r="O51" s="85">
        <f>L51*'BPU LOT 5'!J53</f>
        <v>0</v>
      </c>
    </row>
    <row r="52" spans="1:15" s="61" customFormat="1" ht="69" x14ac:dyDescent="0.3">
      <c r="A52" s="48">
        <f>'BPU LOT 5'!A54</f>
        <v>34</v>
      </c>
      <c r="B52" s="79" t="str">
        <f>'BPU LOT 5'!B54</f>
        <v>ENSEMBLE BALAYETTE + PELLE</v>
      </c>
      <c r="C52" s="56" t="str">
        <f>'BPU LOT 5'!C54</f>
        <v>Ensemble balayette et pelle composé d'une pelle plastique ouverte grande capacité avec bord en caoutchouc et d'une balayette nylon. L'ensemble doit être lavable à l’eau et peut se fixer au mur
Dimensions 32 x 22,2 x 7 cm environ</v>
      </c>
      <c r="D52" s="128"/>
      <c r="E52" s="128"/>
      <c r="F52" s="128"/>
      <c r="G52" s="128"/>
      <c r="H52" s="129"/>
      <c r="I52" s="95">
        <f>'BPU LOT 5'!D54</f>
        <v>13</v>
      </c>
      <c r="J52" s="143" t="str">
        <f>'BPU LOT 5'!E54</f>
        <v>CHBI
EHPAD RDV</v>
      </c>
      <c r="K52" s="134">
        <f>'BPU LOT 5'!G54</f>
        <v>0</v>
      </c>
      <c r="L52" s="97"/>
      <c r="M52" s="129"/>
      <c r="N52" s="99"/>
      <c r="O52" s="85">
        <f>L52*'BPU LOT 5'!J54</f>
        <v>0</v>
      </c>
    </row>
    <row r="53" spans="1:15" s="61" customFormat="1" ht="27.6" x14ac:dyDescent="0.3">
      <c r="A53" s="48">
        <f>'BPU LOT 5'!A55</f>
        <v>35</v>
      </c>
      <c r="B53" s="79" t="str">
        <f>'BPU LOT 5'!B55</f>
        <v>EPONGE VEGETALE NON BORDEE N°6</v>
      </c>
      <c r="C53" s="56" t="str">
        <f>'BPU LOT 5'!C55</f>
        <v>Non bordée - Bonne tenue à l’eau de javel - Conception en matière végétale</v>
      </c>
      <c r="D53" s="128"/>
      <c r="E53" s="128"/>
      <c r="F53" s="128"/>
      <c r="G53" s="128"/>
      <c r="H53" s="129"/>
      <c r="I53" s="95">
        <f>'BPU LOT 5'!D55</f>
        <v>110</v>
      </c>
      <c r="J53" s="143" t="str">
        <f>'BPU LOT 5'!E55</f>
        <v>CHBA
EPSM</v>
      </c>
      <c r="K53" s="134">
        <f>'BPU LOT 5'!G55</f>
        <v>0</v>
      </c>
      <c r="L53" s="97"/>
      <c r="M53" s="129"/>
      <c r="N53" s="99"/>
      <c r="O53" s="85">
        <f>L53*'BPU LOT 5'!J55</f>
        <v>0</v>
      </c>
    </row>
    <row r="54" spans="1:15" s="61" customFormat="1" ht="27.6" x14ac:dyDescent="0.3">
      <c r="A54" s="48">
        <f>'BPU LOT 5'!A56</f>
        <v>36</v>
      </c>
      <c r="B54" s="79" t="str">
        <f>'BPU LOT 5'!B56</f>
        <v>EPONGE GOMMANTE "EFFACE TRACES ET TÂCHES"</v>
      </c>
      <c r="C54" s="56" t="str">
        <f>'BPU LOT 5'!C56</f>
        <v>Elimine facilement les tâches - S'utilise sèche ou humide</v>
      </c>
      <c r="D54" s="128"/>
      <c r="E54" s="128"/>
      <c r="F54" s="128"/>
      <c r="G54" s="128"/>
      <c r="H54" s="129"/>
      <c r="I54" s="95">
        <f>'BPU LOT 5'!D56</f>
        <v>210</v>
      </c>
      <c r="J54" s="143" t="str">
        <f>'BPU LOT 5'!E56</f>
        <v>EPSM
CH Ploërmel</v>
      </c>
      <c r="K54" s="134">
        <f>'BPU LOT 5'!G56</f>
        <v>0</v>
      </c>
      <c r="L54" s="97"/>
      <c r="M54" s="129"/>
      <c r="N54" s="99"/>
      <c r="O54" s="85">
        <f>L54*'BPU LOT 5'!J56</f>
        <v>0</v>
      </c>
    </row>
    <row r="55" spans="1:15" s="61" customFormat="1" ht="13.8" x14ac:dyDescent="0.3">
      <c r="A55" s="48">
        <f>'BPU LOT 5'!A57</f>
        <v>37</v>
      </c>
      <c r="B55" s="79" t="str">
        <f>'BPU LOT 5'!B57</f>
        <v>EPONGE INOX</v>
      </c>
      <c r="C55" s="56" t="str">
        <f>'BPU LOT 5'!C57</f>
        <v>Eponge métallique inox - 60 GR environ ou équivalent</v>
      </c>
      <c r="D55" s="128"/>
      <c r="E55" s="128"/>
      <c r="F55" s="128"/>
      <c r="G55" s="128"/>
      <c r="H55" s="129"/>
      <c r="I55" s="95">
        <f>'BPU LOT 5'!D57</f>
        <v>400</v>
      </c>
      <c r="J55" s="140" t="str">
        <f>'BPU LOT 5'!E57</f>
        <v>CHBI</v>
      </c>
      <c r="K55" s="134">
        <f>'BPU LOT 5'!G57</f>
        <v>0</v>
      </c>
      <c r="L55" s="97"/>
      <c r="M55" s="129"/>
      <c r="N55" s="99"/>
      <c r="O55" s="85">
        <f>L55*'BPU LOT 5'!J57</f>
        <v>0</v>
      </c>
    </row>
    <row r="56" spans="1:15" s="61" customFormat="1" ht="55.2" x14ac:dyDescent="0.3">
      <c r="A56" s="48">
        <f>'BPU LOT 5'!A58</f>
        <v>38</v>
      </c>
      <c r="B56" s="79" t="str">
        <f>'BPU LOT 5'!B58</f>
        <v>EPONGE ABRASIVE VERTE</v>
      </c>
      <c r="C56" s="56" t="str">
        <f>'BPU LOT 5'!C58</f>
        <v>Tampon abrasif pour le récurage courant (vaisselle, tables, meubles…)
S'utilise humide avec du détergent
Dimensions : 22,5 x 15 cm environ</v>
      </c>
      <c r="D56" s="128"/>
      <c r="E56" s="128"/>
      <c r="F56" s="128"/>
      <c r="G56" s="128"/>
      <c r="H56" s="129"/>
      <c r="I56" s="95">
        <f>'BPU LOT 5'!D58</f>
        <v>1830</v>
      </c>
      <c r="J56" s="143" t="str">
        <f>'BPU LOT 5'!E58</f>
        <v xml:space="preserve">CHBA
CHBI
EPSM
CH Ploërmel </v>
      </c>
      <c r="K56" s="134">
        <f>'BPU LOT 5'!G58</f>
        <v>0</v>
      </c>
      <c r="L56" s="97"/>
      <c r="M56" s="129"/>
      <c r="N56" s="99"/>
      <c r="O56" s="85">
        <f>L56*'BPU LOT 5'!J58</f>
        <v>0</v>
      </c>
    </row>
    <row r="57" spans="1:15" s="61" customFormat="1" ht="41.4" x14ac:dyDescent="0.3">
      <c r="A57" s="48">
        <f>'BPU LOT 5'!A59</f>
        <v>39</v>
      </c>
      <c r="B57" s="79" t="str">
        <f>'BPU LOT 5'!B59</f>
        <v>EPONGE ABRASIVE BLANCHE SANITAIRE</v>
      </c>
      <c r="C57" s="56" t="str">
        <f>'BPU LOT 5'!C59</f>
        <v>Tampon abrasif à récurer blanc spécial sanitaire pour le récurage doux
Dimensions : 22,5 x 15 cm environ</v>
      </c>
      <c r="D57" s="128"/>
      <c r="E57" s="128"/>
      <c r="F57" s="128"/>
      <c r="G57" s="128"/>
      <c r="H57" s="129"/>
      <c r="I57" s="95">
        <f>'BPU LOT 5'!D59</f>
        <v>500</v>
      </c>
      <c r="J57" s="143" t="str">
        <f>'BPU LOT 5'!E59</f>
        <v>CHBA
CH Ploërmel</v>
      </c>
      <c r="K57" s="134">
        <f>'BPU LOT 5'!G59</f>
        <v>0</v>
      </c>
      <c r="L57" s="97"/>
      <c r="M57" s="129"/>
      <c r="N57" s="99"/>
      <c r="O57" s="85">
        <f>L57*'BPU LOT 5'!J59</f>
        <v>0</v>
      </c>
    </row>
    <row r="58" spans="1:15" s="61" customFormat="1" ht="41.4" x14ac:dyDescent="0.3">
      <c r="A58" s="48">
        <f>'BPU LOT 5'!A60</f>
        <v>40</v>
      </c>
      <c r="B58" s="79" t="str">
        <f>'BPU LOT 5'!B60</f>
        <v xml:space="preserve">Flacon vide gradué 650 ml sans tête de </v>
      </c>
      <c r="C58" s="56" t="str">
        <f>'BPU LOT 5'!C60</f>
        <v>Flacon vide de 650 ml environ - Corps de pulvérisateur
Tolérance aux principaux produits couramment utilisés dans le nettoyage</v>
      </c>
      <c r="D58" s="128"/>
      <c r="E58" s="128"/>
      <c r="F58" s="128"/>
      <c r="G58" s="128"/>
      <c r="H58" s="129"/>
      <c r="I58" s="95">
        <f>'BPU LOT 5'!D60</f>
        <v>75</v>
      </c>
      <c r="J58" s="143" t="str">
        <f>'BPU LOT 5'!E60</f>
        <v>CHBA
CHBI
EPSM</v>
      </c>
      <c r="K58" s="134">
        <f>'BPU LOT 5'!G60</f>
        <v>0</v>
      </c>
      <c r="L58" s="97"/>
      <c r="M58" s="129"/>
      <c r="N58" s="99"/>
      <c r="O58" s="85">
        <f>L58*'BPU LOT 5'!J60</f>
        <v>0</v>
      </c>
    </row>
    <row r="59" spans="1:15" s="61" customFormat="1" ht="96.6" x14ac:dyDescent="0.3">
      <c r="A59" s="48">
        <f>'BPU LOT 5'!A61</f>
        <v>41</v>
      </c>
      <c r="B59" s="79" t="str">
        <f>'BPU LOT 5'!B61</f>
        <v>Pistolet pour flacon vide</v>
      </c>
      <c r="C59" s="56" t="str">
        <f>'BPU LOT 5'!C61</f>
        <v>Tête de flacon pulvérisateur proposé en plusieurs coloris (vert - jaune - bleu)  adapté au flacon proposé en Ligne 40
Equipée du dispositif « usage tête inversée »
Verrouillable en transport
Longue gâchette avec buse réglable
Tolérance aux principaux produits couramment utilisés dans le nettoyage</v>
      </c>
      <c r="D59" s="128"/>
      <c r="E59" s="128"/>
      <c r="F59" s="128"/>
      <c r="G59" s="128"/>
      <c r="H59" s="129"/>
      <c r="I59" s="95">
        <f>'BPU LOT 5'!D61</f>
        <v>95</v>
      </c>
      <c r="J59" s="143" t="str">
        <f>'BPU LOT 5'!E61</f>
        <v>CHBA
CHBI
EPSM</v>
      </c>
      <c r="K59" s="134">
        <f>'BPU LOT 5'!G61</f>
        <v>0</v>
      </c>
      <c r="L59" s="97"/>
      <c r="M59" s="129"/>
      <c r="N59" s="99"/>
      <c r="O59" s="85">
        <f>L59*'BPU LOT 5'!J61</f>
        <v>0</v>
      </c>
    </row>
    <row r="60" spans="1:15" s="61" customFormat="1" ht="27.6" x14ac:dyDescent="0.3">
      <c r="A60" s="48">
        <f>'BPU LOT 5'!A62</f>
        <v>42</v>
      </c>
      <c r="B60" s="79" t="str">
        <f>'BPU LOT 5'!B62</f>
        <v xml:space="preserve">GOUPILLON BIBERON </v>
      </c>
      <c r="C60" s="56" t="str">
        <f>'BPU LOT 5'!C62</f>
        <v>Goupillon de nettoyage de biberons. L 36 CM + ou – 15 %</v>
      </c>
      <c r="D60" s="128"/>
      <c r="E60" s="128"/>
      <c r="F60" s="128"/>
      <c r="G60" s="128"/>
      <c r="H60" s="129"/>
      <c r="I60" s="95">
        <f>'BPU LOT 5'!D62</f>
        <v>15</v>
      </c>
      <c r="J60" s="143" t="str">
        <f>'BPU LOT 5'!E62</f>
        <v>CHBA
CH Ploërmel</v>
      </c>
      <c r="K60" s="134">
        <f>'BPU LOT 5'!G62</f>
        <v>0</v>
      </c>
      <c r="L60" s="97"/>
      <c r="M60" s="129"/>
      <c r="N60" s="99"/>
      <c r="O60" s="85">
        <f>L60*'BPU LOT 5'!J62</f>
        <v>0</v>
      </c>
    </row>
    <row r="61" spans="1:15" s="61" customFormat="1" ht="27.6" x14ac:dyDescent="0.3">
      <c r="A61" s="48">
        <f>'BPU LOT 5'!A63</f>
        <v>43</v>
      </c>
      <c r="B61" s="79" t="str">
        <f>'BPU LOT 5'!B63</f>
        <v>GOUPILLON RADIATEUR</v>
      </c>
      <c r="C61" s="56" t="str">
        <f>'BPU LOT 5'!C63</f>
        <v>Goupillon de nettoyage radiateurs</v>
      </c>
      <c r="D61" s="128"/>
      <c r="E61" s="128"/>
      <c r="F61" s="128"/>
      <c r="G61" s="128"/>
      <c r="H61" s="129"/>
      <c r="I61" s="95">
        <f>'BPU LOT 5'!D63</f>
        <v>16</v>
      </c>
      <c r="J61" s="143" t="str">
        <f>'BPU LOT 5'!E63</f>
        <v>CHBA
EPSM</v>
      </c>
      <c r="K61" s="134">
        <f>'BPU LOT 5'!G63</f>
        <v>0</v>
      </c>
      <c r="L61" s="97"/>
      <c r="M61" s="129"/>
      <c r="N61" s="99"/>
      <c r="O61" s="85">
        <f>L61*'BPU LOT 5'!J63</f>
        <v>0</v>
      </c>
    </row>
    <row r="62" spans="1:15" s="61" customFormat="1" ht="13.8" x14ac:dyDescent="0.3">
      <c r="A62" s="48">
        <f>'BPU LOT 5'!A64</f>
        <v>44</v>
      </c>
      <c r="B62" s="79" t="str">
        <f>'BPU LOT 5'!B64</f>
        <v>GOUPILLON URINAL</v>
      </c>
      <c r="C62" s="56" t="str">
        <f>'BPU LOT 5'!C64</f>
        <v>Goupillon pour nettoyage des urinaux L 38 CM + ou – 15 %</v>
      </c>
      <c r="D62" s="128"/>
      <c r="E62" s="128"/>
      <c r="F62" s="128"/>
      <c r="G62" s="128"/>
      <c r="H62" s="129"/>
      <c r="I62" s="95">
        <f>'BPU LOT 5'!D64</f>
        <v>10</v>
      </c>
      <c r="J62" s="140" t="str">
        <f>'BPU LOT 5'!E64</f>
        <v>CHBA</v>
      </c>
      <c r="K62" s="134">
        <f>'BPU LOT 5'!G64</f>
        <v>0</v>
      </c>
      <c r="L62" s="97"/>
      <c r="M62" s="129"/>
      <c r="N62" s="99"/>
      <c r="O62" s="85">
        <f>L62*'BPU LOT 5'!J64</f>
        <v>0</v>
      </c>
    </row>
    <row r="63" spans="1:15" s="61" customFormat="1" ht="55.2" x14ac:dyDescent="0.3">
      <c r="A63" s="48">
        <f>'BPU LOT 5'!A65</f>
        <v>45</v>
      </c>
      <c r="B63" s="162" t="str">
        <f>'BPU LOT 5'!B65</f>
        <v>KIT FLEXIBLE DE DEPOUSSIERAGE EN HAUTEUR</v>
      </c>
      <c r="C63" s="56" t="str">
        <f>'BPU LOT 5'!C65</f>
        <v>SUPPORT DE DÉPOUSSIÉRAGE FLEXIBLE de Type "Micro-Flex- CONCEPT MICROFIBRE" ou équivalent - Pour dépoussiérer et nettoyer les endroits difficiles d’accès. 
Dimensions : 72,5 x 5,7 x 1 cm environ</v>
      </c>
      <c r="D63" s="128"/>
      <c r="E63" s="128"/>
      <c r="F63" s="128"/>
      <c r="G63" s="128"/>
      <c r="H63" s="129"/>
      <c r="I63" s="95">
        <f>'BPU LOT 5'!D65</f>
        <v>38</v>
      </c>
      <c r="J63" s="143" t="str">
        <f>'BPU LOT 5'!E65</f>
        <v xml:space="preserve">CHBA
CHBI
EPSM
CH Ploërmel </v>
      </c>
      <c r="K63" s="134">
        <f>'BPU LOT 5'!G65</f>
        <v>0</v>
      </c>
      <c r="L63" s="97"/>
      <c r="M63" s="129"/>
      <c r="N63" s="99"/>
      <c r="O63" s="85">
        <f>L63*'BPU LOT 5'!J65</f>
        <v>0</v>
      </c>
    </row>
    <row r="64" spans="1:15" s="61" customFormat="1" ht="55.2" x14ac:dyDescent="0.3">
      <c r="A64" s="48">
        <f>'BPU LOT 5'!A66</f>
        <v>46</v>
      </c>
      <c r="B64" s="163"/>
      <c r="C64" s="56" t="str">
        <f>'BPU LOT 5'!C66</f>
        <v>MANCHON MICROFIBRE adapté au support de dépoussiérage flexible
Dimensions : 53 X 8 X 2,5 Cm environ Adapté au support de dépoussiérage flexible</v>
      </c>
      <c r="D64" s="128"/>
      <c r="E64" s="128"/>
      <c r="F64" s="128"/>
      <c r="G64" s="128"/>
      <c r="H64" s="129"/>
      <c r="I64" s="95">
        <f>'BPU LOT 5'!D66</f>
        <v>38</v>
      </c>
      <c r="J64" s="143" t="str">
        <f>'BPU LOT 5'!E66</f>
        <v xml:space="preserve">CHBA
CHBI
EPSM
CH Ploërmel </v>
      </c>
      <c r="K64" s="134">
        <f>'BPU LOT 5'!G66</f>
        <v>0</v>
      </c>
      <c r="L64" s="97"/>
      <c r="M64" s="129"/>
      <c r="N64" s="99"/>
      <c r="O64" s="85">
        <f>L64*'BPU LOT 5'!J66</f>
        <v>0</v>
      </c>
    </row>
    <row r="65" spans="1:15" s="61" customFormat="1" ht="55.2" x14ac:dyDescent="0.3">
      <c r="A65" s="48">
        <f>'BPU LOT 5'!A67</f>
        <v>47</v>
      </c>
      <c r="B65" s="164"/>
      <c r="C65" s="56" t="str">
        <f>'BPU LOT 5'!C67</f>
        <v>MANCHE TELESCOPIQUE ALU adapté au support de dépoussiérage flexible avec  poignée ergonomique
Structure légère avec réglage : de 50,8 cm à 101,6 cm environ adapté au support de dépoussiérage flexible</v>
      </c>
      <c r="D65" s="128"/>
      <c r="E65" s="128"/>
      <c r="F65" s="128"/>
      <c r="G65" s="128"/>
      <c r="H65" s="129"/>
      <c r="I65" s="95">
        <f>'BPU LOT 5'!D67</f>
        <v>33</v>
      </c>
      <c r="J65" s="143" t="str">
        <f>'BPU LOT 5'!E67</f>
        <v xml:space="preserve">CHBA
CHBI
EPSM
CH Ploërmel </v>
      </c>
      <c r="K65" s="134">
        <f>'BPU LOT 5'!G67</f>
        <v>0</v>
      </c>
      <c r="L65" s="97"/>
      <c r="M65" s="129"/>
      <c r="N65" s="99"/>
      <c r="O65" s="85">
        <f>L65*'BPU LOT 5'!J67</f>
        <v>0</v>
      </c>
    </row>
    <row r="66" spans="1:15" s="61" customFormat="1" ht="27.6" x14ac:dyDescent="0.3">
      <c r="A66" s="48">
        <f>'BPU LOT 5'!A68</f>
        <v>48</v>
      </c>
      <c r="B66" s="79" t="str">
        <f>'BPU LOT 5'!B68</f>
        <v>Lavette EPAISSE pour BIONETTOYAGE à usage unique non tissée</v>
      </c>
      <c r="C66" s="56" t="str">
        <f>'BPU LOT 5'!C68</f>
        <v>Lavettes de BIONETTOYAGE en non tissé 69gr/m2 minimum  pour Bloc opératoire - Dimensions 33 X 35 CM environ</v>
      </c>
      <c r="D66" s="128"/>
      <c r="E66" s="128"/>
      <c r="F66" s="128"/>
      <c r="G66" s="128"/>
      <c r="H66" s="129"/>
      <c r="I66" s="95">
        <f>'BPU LOT 5'!D68</f>
        <v>285000</v>
      </c>
      <c r="J66" s="140" t="str">
        <f>'BPU LOT 5'!E68</f>
        <v>CHBA</v>
      </c>
      <c r="K66" s="134">
        <f>'BPU LOT 5'!G68</f>
        <v>0</v>
      </c>
      <c r="L66" s="97"/>
      <c r="M66" s="129"/>
      <c r="N66" s="99"/>
      <c r="O66" s="85">
        <f>L66*'BPU LOT 5'!J68</f>
        <v>0</v>
      </c>
    </row>
    <row r="67" spans="1:15" s="61" customFormat="1" ht="82.8" x14ac:dyDescent="0.3">
      <c r="A67" s="48">
        <f>'BPU LOT 5'!A69</f>
        <v>49</v>
      </c>
      <c r="B67" s="79" t="str">
        <f>'BPU LOT 5'!B69</f>
        <v xml:space="preserve">MOP A USAGE UNIQUE BASE VELCRO </v>
      </c>
      <c r="C67" s="56" t="str">
        <f>'BPU LOT 5'!C69</f>
        <v>Mop à usage unique pour une utilisation en salle blanche (zone stérile) pour sol et plafond de 42*14 cm – composées de polyester et de 20% de microfibre. Doit permettre de laver jusqu’à 15m².. Il est impératif de respecter la Norme salle blanche ISO 8.  Conditionnement souhaité = paquet de 60 Mop environ</v>
      </c>
      <c r="D67" s="128"/>
      <c r="E67" s="128"/>
      <c r="F67" s="128"/>
      <c r="G67" s="128"/>
      <c r="H67" s="129"/>
      <c r="I67" s="95">
        <f>'BPU LOT 5'!D69</f>
        <v>2600</v>
      </c>
      <c r="J67" s="140" t="str">
        <f>'BPU LOT 5'!E69</f>
        <v>CHBA</v>
      </c>
      <c r="K67" s="134">
        <f>'BPU LOT 5'!G69</f>
        <v>0</v>
      </c>
      <c r="L67" s="97"/>
      <c r="M67" s="129"/>
      <c r="N67" s="99"/>
      <c r="O67" s="85">
        <f>L67*'BPU LOT 5'!J69</f>
        <v>0</v>
      </c>
    </row>
    <row r="68" spans="1:15" s="61" customFormat="1" ht="69" x14ac:dyDescent="0.3">
      <c r="A68" s="48">
        <f>'BPU LOT 5'!A70</f>
        <v>50</v>
      </c>
      <c r="B68" s="79" t="str">
        <f>'BPU LOT 5'!B70</f>
        <v>NETTOYANT DETACHANT SPRAY 750ML</v>
      </c>
      <c r="C68" s="56" t="str">
        <f>'BPU LOT 5'!C70</f>
        <v>Détachant multi-usages avec parfum Floral : il permet d'éliminer les taches spécifiques sur de multiples supports. Efficace sur tous types de taches : encre, feutre indélébile,… Sans pictogramme de danger
Spray de 750 ml</v>
      </c>
      <c r="D68" s="128"/>
      <c r="E68" s="128"/>
      <c r="F68" s="128"/>
      <c r="G68" s="128"/>
      <c r="H68" s="129"/>
      <c r="I68" s="95">
        <f>'BPU LOT 5'!D70</f>
        <v>150</v>
      </c>
      <c r="J68" s="140" t="str">
        <f>'BPU LOT 5'!E70</f>
        <v>CH Ploërmel</v>
      </c>
      <c r="K68" s="134">
        <f>'BPU LOT 5'!G70</f>
        <v>0</v>
      </c>
      <c r="L68" s="97"/>
      <c r="M68" s="129"/>
      <c r="N68" s="99"/>
      <c r="O68" s="85">
        <f>L68*'BPU LOT 5'!J70</f>
        <v>0</v>
      </c>
    </row>
    <row r="69" spans="1:15" s="61" customFormat="1" ht="41.4" x14ac:dyDescent="0.3">
      <c r="A69" s="48">
        <f>'BPU LOT 5'!A71</f>
        <v>51</v>
      </c>
      <c r="B69" s="79" t="str">
        <f>'BPU LOT 5'!B71</f>
        <v>Panneau de signalisation</v>
      </c>
      <c r="C69" s="56" t="str">
        <f>'BPU LOT 5'!C71</f>
        <v>Panneau de signalisation avec message : "Sol glissant"</v>
      </c>
      <c r="D69" s="128"/>
      <c r="E69" s="128"/>
      <c r="F69" s="128"/>
      <c r="G69" s="128"/>
      <c r="H69" s="129"/>
      <c r="I69" s="95">
        <f>'BPU LOT 5'!D71</f>
        <v>31</v>
      </c>
      <c r="J69" s="143" t="str">
        <f>'BPU LOT 5'!E71</f>
        <v>CHBA
EPSM
CH Ploërmel</v>
      </c>
      <c r="K69" s="134">
        <f>'BPU LOT 5'!G71</f>
        <v>0</v>
      </c>
      <c r="L69" s="97"/>
      <c r="M69" s="129"/>
      <c r="N69" s="99"/>
      <c r="O69" s="85">
        <f>L69*'BPU LOT 5'!J71</f>
        <v>0</v>
      </c>
    </row>
    <row r="70" spans="1:15" s="61" customFormat="1" ht="41.4" x14ac:dyDescent="0.3">
      <c r="A70" s="48">
        <f>'BPU LOT 5'!A72</f>
        <v>52</v>
      </c>
      <c r="B70" s="79" t="str">
        <f>'BPU LOT 5'!B72</f>
        <v>Pelle à poussière avec caoutchouc</v>
      </c>
      <c r="C70" s="56" t="str">
        <f>'BPU LOT 5'!C72</f>
        <v>Pelle plastique avec caoutchouc permet de collecter les déchets.
1 bord cranté</v>
      </c>
      <c r="D70" s="128"/>
      <c r="E70" s="128"/>
      <c r="F70" s="128"/>
      <c r="G70" s="128"/>
      <c r="H70" s="129"/>
      <c r="I70" s="95">
        <f>'BPU LOT 5'!D72</f>
        <v>50</v>
      </c>
      <c r="J70" s="143" t="str">
        <f>'BPU LOT 5'!E72</f>
        <v>EPSM
CH Ploërmel</v>
      </c>
      <c r="K70" s="134">
        <f>'BPU LOT 5'!G72</f>
        <v>0</v>
      </c>
      <c r="L70" s="97"/>
      <c r="M70" s="129"/>
      <c r="N70" s="99"/>
      <c r="O70" s="85">
        <f>L70*'BPU LOT 5'!J72</f>
        <v>0</v>
      </c>
    </row>
    <row r="71" spans="1:15" s="61" customFormat="1" ht="27.6" x14ac:dyDescent="0.3">
      <c r="A71" s="48">
        <f>'BPU LOT 5'!A73</f>
        <v>53</v>
      </c>
      <c r="B71" s="79" t="str">
        <f>'BPU LOT 5'!B73</f>
        <v>Pinces à linge</v>
      </c>
      <c r="C71" s="56" t="str">
        <f>'BPU LOT 5'!C73</f>
        <v>Pinces à linge en plastique - Minimum paquet de 24</v>
      </c>
      <c r="D71" s="128"/>
      <c r="E71" s="128"/>
      <c r="F71" s="128"/>
      <c r="G71" s="128"/>
      <c r="H71" s="129"/>
      <c r="I71" s="95">
        <f>'BPU LOT 5'!D73</f>
        <v>260</v>
      </c>
      <c r="J71" s="143" t="str">
        <f>'BPU LOT 5'!E73</f>
        <v>CHBA
EPSM</v>
      </c>
      <c r="K71" s="134">
        <f>'BPU LOT 5'!G73</f>
        <v>0</v>
      </c>
      <c r="L71" s="97"/>
      <c r="M71" s="129"/>
      <c r="N71" s="99"/>
      <c r="O71" s="85">
        <f>L71*'BPU LOT 5'!J73</f>
        <v>0</v>
      </c>
    </row>
    <row r="72" spans="1:15" s="61" customFormat="1" ht="41.4" x14ac:dyDescent="0.3">
      <c r="A72" s="48">
        <f>'BPU LOT 5'!A74</f>
        <v>54</v>
      </c>
      <c r="B72" s="79" t="str">
        <f>'BPU LOT 5'!B74</f>
        <v xml:space="preserve">Poubelle à pédale + seau intérieur </v>
      </c>
      <c r="C72" s="56" t="str">
        <f>'BPU LOT 5'!C74</f>
        <v>Poubelle à pédale avec seau 6L + ou - 15 %</v>
      </c>
      <c r="D72" s="128"/>
      <c r="E72" s="128"/>
      <c r="F72" s="128"/>
      <c r="G72" s="128"/>
      <c r="H72" s="129"/>
      <c r="I72" s="95">
        <f>'BPU LOT 5'!D74</f>
        <v>95</v>
      </c>
      <c r="J72" s="143" t="str">
        <f>'BPU LOT 5'!E74</f>
        <v>CHBA
EPSM
CH Ploërmel</v>
      </c>
      <c r="K72" s="134">
        <f>'BPU LOT 5'!G74</f>
        <v>0</v>
      </c>
      <c r="L72" s="97"/>
      <c r="M72" s="129"/>
      <c r="N72" s="99"/>
      <c r="O72" s="85">
        <f>L72*'BPU LOT 5'!J74</f>
        <v>0</v>
      </c>
    </row>
    <row r="73" spans="1:15" s="61" customFormat="1" ht="41.4" x14ac:dyDescent="0.3">
      <c r="A73" s="48">
        <f>'BPU LOT 5'!A75</f>
        <v>55</v>
      </c>
      <c r="B73" s="79" t="str">
        <f>'BPU LOT 5'!B75</f>
        <v xml:space="preserve">Poubelle à pédale + seau intérieur </v>
      </c>
      <c r="C73" s="56" t="str">
        <f>'BPU LOT 5'!C75</f>
        <v>Poubelle à pédale avec seau 12L + ou - 15 %</v>
      </c>
      <c r="D73" s="128"/>
      <c r="E73" s="128"/>
      <c r="F73" s="128"/>
      <c r="G73" s="128"/>
      <c r="H73" s="129"/>
      <c r="I73" s="95">
        <f>'BPU LOT 5'!D75</f>
        <v>40</v>
      </c>
      <c r="J73" s="143" t="str">
        <f>'BPU LOT 5'!E75</f>
        <v>CHBA
EPSM
CH Ploërmel</v>
      </c>
      <c r="K73" s="134">
        <f>'BPU LOT 5'!G75</f>
        <v>0</v>
      </c>
      <c r="L73" s="97"/>
      <c r="M73" s="129"/>
      <c r="N73" s="99"/>
      <c r="O73" s="85">
        <f>L73*'BPU LOT 5'!J75</f>
        <v>0</v>
      </c>
    </row>
    <row r="74" spans="1:15" s="61" customFormat="1" ht="27.6" x14ac:dyDescent="0.3">
      <c r="A74" s="48">
        <f>'BPU LOT 5'!A76</f>
        <v>56</v>
      </c>
      <c r="B74" s="79" t="str">
        <f>'BPU LOT 5'!B76</f>
        <v xml:space="preserve">Poubelle sans pédale à couvercle basculant  </v>
      </c>
      <c r="C74" s="56" t="str">
        <f>'BPU LOT 5'!C76</f>
        <v>Poubelle sans pédale 25 litres environ avec couvercle basculant</v>
      </c>
      <c r="D74" s="128"/>
      <c r="E74" s="128"/>
      <c r="F74" s="128"/>
      <c r="G74" s="128"/>
      <c r="H74" s="129"/>
      <c r="I74" s="95">
        <f>'BPU LOT 5'!D76</f>
        <v>30</v>
      </c>
      <c r="J74" s="140" t="str">
        <f>'BPU LOT 5'!E76</f>
        <v>EPSM
CH Ploërmel</v>
      </c>
      <c r="K74" s="134">
        <f>'BPU LOT 5'!G76</f>
        <v>0</v>
      </c>
      <c r="L74" s="97"/>
      <c r="M74" s="129"/>
      <c r="N74" s="99"/>
      <c r="O74" s="85">
        <f>L74*'BPU LOT 5'!J76</f>
        <v>0</v>
      </c>
    </row>
    <row r="75" spans="1:15" s="61" customFormat="1" ht="13.8" x14ac:dyDescent="0.3">
      <c r="A75" s="48">
        <f>'BPU LOT 5'!A77</f>
        <v>57</v>
      </c>
      <c r="B75" s="79" t="str">
        <f>'BPU LOT 5'!B77</f>
        <v>Poubelle à pédale sans seau</v>
      </c>
      <c r="C75" s="56" t="str">
        <f>'BPU LOT 5'!C77</f>
        <v>Poubelle à pédale 30L + ou - 15%</v>
      </c>
      <c r="D75" s="128"/>
      <c r="E75" s="128"/>
      <c r="F75" s="128"/>
      <c r="G75" s="128"/>
      <c r="H75" s="129"/>
      <c r="I75" s="95">
        <f>'BPU LOT 5'!D77</f>
        <v>5</v>
      </c>
      <c r="J75" s="140" t="str">
        <f>'BPU LOT 5'!E77</f>
        <v>CHBI</v>
      </c>
      <c r="K75" s="134">
        <f>'BPU LOT 5'!G77</f>
        <v>0</v>
      </c>
      <c r="L75" s="97"/>
      <c r="M75" s="129"/>
      <c r="N75" s="99"/>
      <c r="O75" s="85">
        <f>L75*'BPU LOT 5'!J77</f>
        <v>0</v>
      </c>
    </row>
    <row r="76" spans="1:15" s="61" customFormat="1" ht="55.2" x14ac:dyDescent="0.3">
      <c r="A76" s="48">
        <f>'BPU LOT 5'!A78</f>
        <v>58</v>
      </c>
      <c r="B76" s="79" t="str">
        <f>'BPU LOT 5'!B78</f>
        <v>SAC PLASTIQUE 50L BLEU</v>
      </c>
      <c r="C76" s="56" t="str">
        <f>'BPU LOT 5'!C78</f>
        <v>Sac plastique pour poubelle 50 L de 30 M d'épaisseur environ Dimensions : Largeur avec soufflet : 68 cm environ - Longueur : 73 cm environ
Couleur : bleu</v>
      </c>
      <c r="D76" s="128"/>
      <c r="E76" s="128"/>
      <c r="F76" s="128"/>
      <c r="G76" s="128"/>
      <c r="H76" s="129"/>
      <c r="I76" s="95">
        <f>'BPU LOT 5'!D78</f>
        <v>41000</v>
      </c>
      <c r="J76" s="140" t="str">
        <f>'BPU LOT 5'!E78</f>
        <v>CHBA</v>
      </c>
      <c r="K76" s="134">
        <f>'BPU LOT 5'!G78</f>
        <v>0</v>
      </c>
      <c r="L76" s="97"/>
      <c r="M76" s="129"/>
      <c r="N76" s="99"/>
      <c r="O76" s="85">
        <f>L76*'BPU LOT 5'!J78</f>
        <v>0</v>
      </c>
    </row>
    <row r="77" spans="1:15" s="61" customFormat="1" ht="55.2" x14ac:dyDescent="0.3">
      <c r="A77" s="48">
        <f>'BPU LOT 5'!A79</f>
        <v>59</v>
      </c>
      <c r="B77" s="79" t="str">
        <f>'BPU LOT 5'!B79</f>
        <v>SAC PLASTIQUE 50L BLANC LIEN COULISSANT</v>
      </c>
      <c r="C77" s="56" t="str">
        <f>'BPU LOT 5'!C79</f>
        <v>Sac blanc pour vestiaire. Avec possibilité d'y inscrire les effets du patient contenus, d'épaisseur 40 M environ d'une capacité de 50L.
Dimensions : 68 x 70 cm environ</v>
      </c>
      <c r="D77" s="128"/>
      <c r="E77" s="128"/>
      <c r="F77" s="128"/>
      <c r="G77" s="128"/>
      <c r="H77" s="129"/>
      <c r="I77" s="95">
        <f>'BPU LOT 5'!D79</f>
        <v>26000</v>
      </c>
      <c r="J77" s="140" t="str">
        <f>'BPU LOT 5'!E79</f>
        <v>CHBA</v>
      </c>
      <c r="K77" s="134">
        <f>'BPU LOT 5'!G79</f>
        <v>0</v>
      </c>
      <c r="L77" s="97"/>
      <c r="M77" s="129"/>
      <c r="N77" s="99"/>
      <c r="O77" s="85">
        <f>L77*'BPU LOT 5'!J79</f>
        <v>0</v>
      </c>
    </row>
    <row r="78" spans="1:15" s="61" customFormat="1" ht="41.4" x14ac:dyDescent="0.3">
      <c r="A78" s="48">
        <f>'BPU LOT 5'!A80</f>
        <v>60</v>
      </c>
      <c r="B78" s="79" t="str">
        <f>'BPU LOT 5'!B80</f>
        <v>SEAU A EAU 6 L</v>
      </c>
      <c r="C78" s="56" t="str">
        <f>'BPU LOT 5'!C80</f>
        <v>Seau rectangulaire avec anse  pour chariots de ménage - avec graduations, une pour chaque litre environ (6L + ou - 15 %) - A proposer en deux coloris différents</v>
      </c>
      <c r="D78" s="128"/>
      <c r="E78" s="128"/>
      <c r="F78" s="128"/>
      <c r="G78" s="128"/>
      <c r="H78" s="129"/>
      <c r="I78" s="95">
        <f>'BPU LOT 5'!D80</f>
        <v>5</v>
      </c>
      <c r="J78" s="140" t="str">
        <f>'BPU LOT 5'!E80</f>
        <v>CHBA</v>
      </c>
      <c r="K78" s="134">
        <f>'BPU LOT 5'!G80</f>
        <v>0</v>
      </c>
      <c r="L78" s="97"/>
      <c r="M78" s="129"/>
      <c r="N78" s="99"/>
      <c r="O78" s="85">
        <f>L78*'BPU LOT 5'!J80</f>
        <v>0</v>
      </c>
    </row>
    <row r="79" spans="1:15" s="61" customFormat="1" ht="41.4" x14ac:dyDescent="0.3">
      <c r="A79" s="48">
        <f>'BPU LOT 5'!A81</f>
        <v>61</v>
      </c>
      <c r="B79" s="79" t="str">
        <f>'BPU LOT 5'!B81</f>
        <v>SEAU A EAU 12 L</v>
      </c>
      <c r="C79" s="56" t="str">
        <f>'BPU LOT 5'!C81</f>
        <v>Seau rectangulaire avec anse  pour chariots de ménage - avec 12 graduations, une pour chaque litre environ (12L + ou - 15 %) - A proposer en deux coloris différents</v>
      </c>
      <c r="D79" s="128"/>
      <c r="E79" s="128"/>
      <c r="F79" s="128"/>
      <c r="G79" s="128"/>
      <c r="H79" s="129"/>
      <c r="I79" s="95">
        <f>'BPU LOT 5'!D81</f>
        <v>35</v>
      </c>
      <c r="J79" s="143" t="str">
        <f>'BPU LOT 5'!E81</f>
        <v>CHBA
EPSM</v>
      </c>
      <c r="K79" s="134">
        <f>'BPU LOT 5'!G81</f>
        <v>0</v>
      </c>
      <c r="L79" s="97"/>
      <c r="M79" s="129"/>
      <c r="N79" s="99"/>
      <c r="O79" s="85">
        <f>L79*'BPU LOT 5'!J81</f>
        <v>0</v>
      </c>
    </row>
    <row r="80" spans="1:15" s="61" customFormat="1" ht="13.8" x14ac:dyDescent="0.3">
      <c r="A80" s="48">
        <f>'BPU LOT 5'!A82</f>
        <v>62</v>
      </c>
      <c r="B80" s="79" t="str">
        <f>'BPU LOT 5'!B82</f>
        <v>COUVERCLE POUR SEAU A EAU 12L</v>
      </c>
      <c r="C80" s="56" t="str">
        <f>'BPU LOT 5'!C82</f>
        <v>Couvercle adapté aux seaux à eau proposés en Ligne 61.</v>
      </c>
      <c r="D80" s="128"/>
      <c r="E80" s="128"/>
      <c r="F80" s="128"/>
      <c r="G80" s="128"/>
      <c r="H80" s="129"/>
      <c r="I80" s="95">
        <f>'BPU LOT 5'!D82</f>
        <v>30</v>
      </c>
      <c r="J80" s="140" t="str">
        <f>'BPU LOT 5'!E82</f>
        <v>CHBA</v>
      </c>
      <c r="K80" s="134">
        <f>'BPU LOT 5'!G82</f>
        <v>0</v>
      </c>
      <c r="L80" s="97"/>
      <c r="M80" s="129"/>
      <c r="N80" s="99"/>
      <c r="O80" s="85">
        <f>L80*'BPU LOT 5'!J82</f>
        <v>0</v>
      </c>
    </row>
    <row r="81" spans="1:15" s="61" customFormat="1" ht="55.2" x14ac:dyDescent="0.3">
      <c r="A81" s="48">
        <f>'BPU LOT 5'!A83</f>
        <v>63</v>
      </c>
      <c r="B81" s="79" t="str">
        <f>'BPU LOT 5'!B83</f>
        <v xml:space="preserve">TAPIS DE FOND DE DOUCHE </v>
      </c>
      <c r="C81" s="56" t="str">
        <f>'BPU LOT 5'!C83</f>
        <v>Tapis de douche en caoutchouc blanc Equipé de ventouses antiglisse et de trous pour faciliter l'écoulement de l'eau et éviter la moisissure
Dimensions : 53 x 53 CM + ou – 15 %</v>
      </c>
      <c r="D81" s="128"/>
      <c r="E81" s="128"/>
      <c r="F81" s="128"/>
      <c r="G81" s="128"/>
      <c r="H81" s="129"/>
      <c r="I81" s="95">
        <f>'BPU LOT 5'!D83</f>
        <v>20</v>
      </c>
      <c r="J81" s="143" t="str">
        <f>'BPU LOT 5'!E83</f>
        <v>CHBA
EPSM
CH Ploërmel</v>
      </c>
      <c r="K81" s="134">
        <f>'BPU LOT 5'!G83</f>
        <v>0</v>
      </c>
      <c r="L81" s="97"/>
      <c r="M81" s="129"/>
      <c r="N81" s="99"/>
      <c r="O81" s="85">
        <f>L81*'BPU LOT 5'!J83</f>
        <v>0</v>
      </c>
    </row>
    <row r="82" spans="1:15" s="61" customFormat="1" ht="82.8" x14ac:dyDescent="0.3">
      <c r="A82" s="48">
        <f>'BPU LOT 5'!A84</f>
        <v>64</v>
      </c>
      <c r="B82" s="79" t="str">
        <f>'BPU LOT 5'!B84</f>
        <v>TAPIS ANTI POUSSIERE GRIS 60 X 80 CM</v>
      </c>
      <c r="C82" s="56" t="str">
        <f>'BPU LOT 5'!C84</f>
        <v>Tapis gris à poils ras permettant de capter les saletés et imperméable – Tapis d’intérieur conçu pour être utilisé en intérieur, sur des passages tels que les couloirs, comptoirs d’accueil, ascenseurs … Facile à entretenir, excellente absorption de l’humidité, non peluchant et très résistant. Dimensions :  60 X 80 CM Environ</v>
      </c>
      <c r="D82" s="128"/>
      <c r="E82" s="128"/>
      <c r="F82" s="128"/>
      <c r="G82" s="128"/>
      <c r="H82" s="129"/>
      <c r="I82" s="95">
        <f>'BPU LOT 5'!D84</f>
        <v>32</v>
      </c>
      <c r="J82" s="143" t="str">
        <f>'BPU LOT 5'!E84</f>
        <v>CHBA
EPSM
CH Ploërmel</v>
      </c>
      <c r="K82" s="134">
        <f>'BPU LOT 5'!G84</f>
        <v>0</v>
      </c>
      <c r="L82" s="97"/>
      <c r="M82" s="129"/>
      <c r="N82" s="99"/>
      <c r="O82" s="85">
        <f>L82*'BPU LOT 5'!J84</f>
        <v>0</v>
      </c>
    </row>
    <row r="83" spans="1:15" s="61" customFormat="1" ht="82.8" x14ac:dyDescent="0.3">
      <c r="A83" s="48">
        <f>'BPU LOT 5'!A85</f>
        <v>65</v>
      </c>
      <c r="B83" s="79" t="str">
        <f>'BPU LOT 5'!B85</f>
        <v>TAPIS ANTI POUSSIERE GRIS 90 X 150 CM</v>
      </c>
      <c r="C83" s="56" t="str">
        <f>'BPU LOT 5'!C85</f>
        <v>Tapis gris à poils ras permettant de capter les saletés et imperméable – Tapis d’intérieur conçu pour être utilisé en intérieur, sur des passages tels que les couloirs, comptoirs d’accueil, ascenseurs … Facile à entretenir, excellente absorption de l’humidité, non peluchant et très résistant. Dimensions :  90 X 150 CM Environ</v>
      </c>
      <c r="D83" s="128"/>
      <c r="E83" s="128"/>
      <c r="F83" s="128"/>
      <c r="G83" s="128"/>
      <c r="H83" s="129"/>
      <c r="I83" s="95">
        <f>'BPU LOT 5'!D85</f>
        <v>36</v>
      </c>
      <c r="J83" s="143" t="str">
        <f>'BPU LOT 5'!E85</f>
        <v>CHBA
EPSM
CH Ploërmel</v>
      </c>
      <c r="K83" s="134">
        <f>'BPU LOT 5'!G85</f>
        <v>0</v>
      </c>
      <c r="L83" s="97"/>
      <c r="M83" s="129"/>
      <c r="N83" s="99"/>
      <c r="O83" s="85">
        <f>L83*'BPU LOT 5'!J85</f>
        <v>0</v>
      </c>
    </row>
    <row r="84" spans="1:15" s="61" customFormat="1" ht="55.2" x14ac:dyDescent="0.3">
      <c r="A84" s="48">
        <f>'BPU LOT 5'!A86</f>
        <v>66</v>
      </c>
      <c r="B84" s="79" t="str">
        <f>'BPU LOT 5'!B86</f>
        <v>Tête de loup avec manche télescopique</v>
      </c>
      <c r="C84" s="56" t="str">
        <f>'BPU LOT 5'!C86</f>
        <v>Tête de loup pour usage professionnel proposé sur manche télescopique jusqu'à 150 cm environ pour le dépoussiérage en hauteur des plafonds, escaliers, poutres… Doit également être utilisable à la main après dévissage du manche.</v>
      </c>
      <c r="D84" s="128"/>
      <c r="E84" s="128"/>
      <c r="F84" s="128"/>
      <c r="G84" s="128"/>
      <c r="H84" s="129"/>
      <c r="I84" s="95">
        <f>'BPU LOT 5'!D86</f>
        <v>71</v>
      </c>
      <c r="J84" s="143" t="str">
        <f>'BPU LOT 5'!E86</f>
        <v>CHBI
EPSM
CH Ploërmel</v>
      </c>
      <c r="K84" s="134">
        <f>'BPU LOT 5'!G86</f>
        <v>0</v>
      </c>
      <c r="L84" s="97"/>
      <c r="M84" s="129"/>
      <c r="N84" s="99"/>
      <c r="O84" s="85">
        <f>L84*'BPU LOT 5'!J86</f>
        <v>0</v>
      </c>
    </row>
    <row r="85" spans="1:15" s="61" customFormat="1" ht="55.2" x14ac:dyDescent="0.3">
      <c r="A85" s="48">
        <f>'BPU LOT 5'!A87</f>
        <v>67</v>
      </c>
      <c r="B85" s="79" t="str">
        <f>'BPU LOT 5'!B87</f>
        <v>VINAIGRE BLANC 1L 14°</v>
      </c>
      <c r="C85" s="56" t="str">
        <f>'BPU LOT 5'!C87</f>
        <v>Vinaigre balance 1er prix détartrant, désodorisant, nettoyant…</v>
      </c>
      <c r="D85" s="128"/>
      <c r="E85" s="128"/>
      <c r="F85" s="128"/>
      <c r="G85" s="128"/>
      <c r="H85" s="129"/>
      <c r="I85" s="95">
        <f>'BPU LOT 5'!D87</f>
        <v>468</v>
      </c>
      <c r="J85" s="143" t="str">
        <f>'BPU LOT 5'!E87</f>
        <v>CHBA
CHBI
EPSM
CH Ploërmel</v>
      </c>
      <c r="K85" s="134">
        <f>'BPU LOT 5'!G87</f>
        <v>0</v>
      </c>
      <c r="L85" s="97"/>
      <c r="M85" s="129"/>
      <c r="N85" s="99"/>
      <c r="O85" s="85">
        <f>L85*'BPU LOT 5'!J87</f>
        <v>0</v>
      </c>
    </row>
    <row r="86" spans="1:15" s="46" customFormat="1" ht="22.5" customHeight="1" x14ac:dyDescent="0.2">
      <c r="A86" s="93" t="str">
        <f>'BPU LOT 5'!A88</f>
        <v>MATERIEL ENTRETIEN DES VITRES</v>
      </c>
      <c r="B86" s="76"/>
      <c r="C86" s="76"/>
      <c r="D86" s="96"/>
      <c r="E86" s="68"/>
      <c r="F86" s="68"/>
      <c r="G86" s="68"/>
      <c r="H86" s="68"/>
      <c r="I86" s="68"/>
      <c r="J86" s="141"/>
      <c r="K86" s="133"/>
      <c r="L86" s="68"/>
      <c r="M86" s="68"/>
      <c r="N86" s="100"/>
      <c r="O86" s="90"/>
    </row>
    <row r="87" spans="1:15" s="61" customFormat="1" ht="41.4" x14ac:dyDescent="0.3">
      <c r="A87" s="48">
        <f>'BPU LOT 5'!A89</f>
        <v>68</v>
      </c>
      <c r="B87" s="79" t="str">
        <f>'BPU LOT 5'!B89</f>
        <v>Caoutchouc de rechange pour raclette vitre inox 35 CM</v>
      </c>
      <c r="C87" s="56" t="str">
        <f>'BPU LOT 5'!C89</f>
        <v>Caoutchouc / Lamelles adaptables pour raclette pour vitre 35 CM  adapté à la raclette vitres INOX proposée en Ligne 72</v>
      </c>
      <c r="D87" s="128"/>
      <c r="E87" s="128"/>
      <c r="F87" s="128"/>
      <c r="G87" s="128"/>
      <c r="H87" s="129"/>
      <c r="I87" s="95">
        <f>'BPU LOT 5'!D89</f>
        <v>116</v>
      </c>
      <c r="J87" s="143" t="str">
        <f>'BPU LOT 5'!E89</f>
        <v>CHBA
CHBI
EPSM</v>
      </c>
      <c r="K87" s="134">
        <f>'BPU LOT 5'!G89</f>
        <v>0</v>
      </c>
      <c r="L87" s="97"/>
      <c r="M87" s="129"/>
      <c r="N87" s="99"/>
      <c r="O87" s="85">
        <f>L87*'BPU LOT 5'!J89</f>
        <v>0</v>
      </c>
    </row>
    <row r="88" spans="1:15" s="61" customFormat="1" ht="27.6" x14ac:dyDescent="0.3">
      <c r="A88" s="48">
        <f>'BPU LOT 5'!A90</f>
        <v>69</v>
      </c>
      <c r="B88" s="79" t="str">
        <f>'BPU LOT 5'!B90</f>
        <v>GARNITURE MOUILLEUR 25 CM</v>
      </c>
      <c r="C88" s="56" t="str">
        <f>'BPU LOT 5'!C90</f>
        <v xml:space="preserve">Rechange textile microfibres pour mouilleur vitres  Dimension 25 CM </v>
      </c>
      <c r="D88" s="128"/>
      <c r="E88" s="128"/>
      <c r="F88" s="128"/>
      <c r="G88" s="128"/>
      <c r="H88" s="129"/>
      <c r="I88" s="95">
        <f>'BPU LOT 5'!D90</f>
        <v>50</v>
      </c>
      <c r="J88" s="140" t="str">
        <f>'BPU LOT 5'!E90</f>
        <v>CHBA</v>
      </c>
      <c r="K88" s="134">
        <f>'BPU LOT 5'!G90</f>
        <v>0</v>
      </c>
      <c r="L88" s="97"/>
      <c r="M88" s="129"/>
      <c r="N88" s="99"/>
      <c r="O88" s="85">
        <f>L88*'BPU LOT 5'!J90</f>
        <v>0</v>
      </c>
    </row>
    <row r="89" spans="1:15" s="61" customFormat="1" ht="27.6" x14ac:dyDescent="0.3">
      <c r="A89" s="48">
        <f>'BPU LOT 5'!A91</f>
        <v>70</v>
      </c>
      <c r="B89" s="79" t="str">
        <f>'BPU LOT 5'!B91</f>
        <v>GARNITURE MOUILLEUR 35 CM</v>
      </c>
      <c r="C89" s="56" t="str">
        <f>'BPU LOT 5'!C91</f>
        <v xml:space="preserve">Rechange textile microfibre pour mouilleur vitres  Dimension 35 CM </v>
      </c>
      <c r="D89" s="128"/>
      <c r="E89" s="128"/>
      <c r="F89" s="128"/>
      <c r="G89" s="128"/>
      <c r="H89" s="129"/>
      <c r="I89" s="95">
        <f>'BPU LOT 5'!D91</f>
        <v>60</v>
      </c>
      <c r="J89" s="143" t="str">
        <f>'BPU LOT 5'!E91</f>
        <v>CHBA
EPSM</v>
      </c>
      <c r="K89" s="134">
        <f>'BPU LOT 5'!G91</f>
        <v>0</v>
      </c>
      <c r="L89" s="97"/>
      <c r="M89" s="129"/>
      <c r="N89" s="99"/>
      <c r="O89" s="85">
        <f>L89*'BPU LOT 5'!J91</f>
        <v>0</v>
      </c>
    </row>
    <row r="90" spans="1:15" s="61" customFormat="1" ht="27.6" x14ac:dyDescent="0.3">
      <c r="A90" s="48">
        <f>'BPU LOT 5'!A92</f>
        <v>71</v>
      </c>
      <c r="B90" s="79" t="str">
        <f>'BPU LOT 5'!B92</f>
        <v>MICROFIBLE POUR VITRES</v>
      </c>
      <c r="C90" s="56" t="str">
        <f>'BPU LOT 5'!C92</f>
        <v>Carré de tissu en microfibre rainurée pour essuyage des surfaces vitrées. Dimensions : 40 x 40 cm environ</v>
      </c>
      <c r="D90" s="128"/>
      <c r="E90" s="128"/>
      <c r="F90" s="128"/>
      <c r="G90" s="128"/>
      <c r="H90" s="129"/>
      <c r="I90" s="95">
        <f>'BPU LOT 5'!D92</f>
        <v>250</v>
      </c>
      <c r="J90" s="140" t="str">
        <f>'BPU LOT 5'!E92</f>
        <v>EPSM</v>
      </c>
      <c r="K90" s="134">
        <f>'BPU LOT 5'!G92</f>
        <v>0</v>
      </c>
      <c r="L90" s="97"/>
      <c r="M90" s="129"/>
      <c r="N90" s="99"/>
      <c r="O90" s="85">
        <f>L90*'BPU LOT 5'!J92</f>
        <v>0</v>
      </c>
    </row>
    <row r="91" spans="1:15" s="61" customFormat="1" ht="27.6" x14ac:dyDescent="0.3">
      <c r="A91" s="48">
        <f>'BPU LOT 5'!A93</f>
        <v>72</v>
      </c>
      <c r="B91" s="79" t="str">
        <f>'BPU LOT 5'!B93</f>
        <v>MOUILLEUR VITRES COMPLET 35 CM</v>
      </c>
      <c r="C91" s="56" t="str">
        <f>'BPU LOT 5'!C93</f>
        <v>Poignée mouilleur avec sa garniture 35 cm pour le lavage de vitres</v>
      </c>
      <c r="D91" s="128"/>
      <c r="E91" s="128"/>
      <c r="F91" s="128"/>
      <c r="G91" s="128"/>
      <c r="H91" s="129"/>
      <c r="I91" s="95">
        <f>'BPU LOT 5'!D93</f>
        <v>30</v>
      </c>
      <c r="J91" s="143" t="str">
        <f>'BPU LOT 5'!E93</f>
        <v>CHBA
EPSM</v>
      </c>
      <c r="K91" s="134">
        <f>'BPU LOT 5'!G93</f>
        <v>0</v>
      </c>
      <c r="L91" s="97"/>
      <c r="M91" s="129"/>
      <c r="N91" s="99"/>
      <c r="O91" s="85">
        <f>L91*'BPU LOT 5'!J93</f>
        <v>0</v>
      </c>
    </row>
    <row r="92" spans="1:15" s="61" customFormat="1" ht="82.8" x14ac:dyDescent="0.3">
      <c r="A92" s="48">
        <f>'BPU LOT 5'!A94</f>
        <v>73</v>
      </c>
      <c r="B92" s="79" t="str">
        <f>'BPU LOT 5'!B94</f>
        <v>MOUILLEUR VITRES COMPLET AVEC RACLETTE 35 CM</v>
      </c>
      <c r="C92" s="56" t="str">
        <f>'BPU LOT 5'!C94</f>
        <v>Raclette de vitre 2 en 1 Type "VISA-VERSA UNGER" ou équivalent qui combine une raclette et un mouilleur de 35 cm avec sa garniture en un seul outil pour laver et racler toutes les surfaces vitrées. Doit être équipé d'une poignée ergonomique à 2 composants et un ressort en S pour un changement facile du rail.</v>
      </c>
      <c r="D92" s="128"/>
      <c r="E92" s="128"/>
      <c r="F92" s="128"/>
      <c r="G92" s="128"/>
      <c r="H92" s="129"/>
      <c r="I92" s="95">
        <f>'BPU LOT 5'!D94</f>
        <v>2</v>
      </c>
      <c r="J92" s="140" t="str">
        <f>'BPU LOT 5'!E94</f>
        <v>CHBI</v>
      </c>
      <c r="K92" s="134">
        <f>'BPU LOT 5'!G94</f>
        <v>0</v>
      </c>
      <c r="L92" s="97"/>
      <c r="M92" s="129"/>
      <c r="N92" s="99"/>
      <c r="O92" s="85">
        <f>L92*'BPU LOT 5'!J94</f>
        <v>0</v>
      </c>
    </row>
    <row r="93" spans="1:15" s="61" customFormat="1" ht="41.4" x14ac:dyDescent="0.3">
      <c r="A93" s="48">
        <f>'BPU LOT 5'!A95</f>
        <v>74</v>
      </c>
      <c r="B93" s="79" t="str">
        <f>'BPU LOT 5'!B95</f>
        <v>RACLETTE VITRE INOX COMPLETE 35 CM</v>
      </c>
      <c r="C93" s="56" t="str">
        <f>'BPU LOT 5'!C95</f>
        <v>Raclette pour vitre en inox complète composée d’une poignée raclette et de sa barrette en inox avec caoutchouc adaptable sur perche - Dimensions : 35 CM Environ</v>
      </c>
      <c r="D93" s="128"/>
      <c r="E93" s="128"/>
      <c r="F93" s="128"/>
      <c r="G93" s="128"/>
      <c r="H93" s="129"/>
      <c r="I93" s="95">
        <f>'BPU LOT 5'!D95</f>
        <v>30</v>
      </c>
      <c r="J93" s="143" t="str">
        <f>'BPU LOT 5'!E95</f>
        <v>CHBA
EPSM</v>
      </c>
      <c r="K93" s="134">
        <f>'BPU LOT 5'!G95</f>
        <v>0</v>
      </c>
      <c r="L93" s="97"/>
      <c r="M93" s="129"/>
      <c r="N93" s="99"/>
      <c r="O93" s="85">
        <f>L93*'BPU LOT 5'!J95</f>
        <v>0</v>
      </c>
    </row>
    <row r="94" spans="1:15" s="61" customFormat="1" ht="27.6" x14ac:dyDescent="0.3">
      <c r="A94" s="48">
        <f>'BPU LOT 5'!A96</f>
        <v>75</v>
      </c>
      <c r="B94" s="79" t="str">
        <f>'BPU LOT 5'!B96</f>
        <v>SUPPORT MOUILLEUR 25cm</v>
      </c>
      <c r="C94" s="56" t="str">
        <f>'BPU LOT 5'!C96</f>
        <v>Poignée mouilleur 25 cm pour le lavage de vitres.
S’utilise avec la garniture pour mouilleur 25 cm</v>
      </c>
      <c r="D94" s="128"/>
      <c r="E94" s="128"/>
      <c r="F94" s="128"/>
      <c r="G94" s="128"/>
      <c r="H94" s="129"/>
      <c r="I94" s="95">
        <f>'BPU LOT 5'!D96</f>
        <v>5</v>
      </c>
      <c r="J94" s="140" t="str">
        <f>'BPU LOT 5'!E96</f>
        <v>CHBA</v>
      </c>
      <c r="K94" s="134">
        <f>'BPU LOT 5'!G96</f>
        <v>0</v>
      </c>
      <c r="L94" s="97"/>
      <c r="M94" s="129"/>
      <c r="N94" s="99"/>
      <c r="O94" s="85">
        <f>L94*'BPU LOT 5'!J96</f>
        <v>0</v>
      </c>
    </row>
    <row r="95" spans="1:15" s="61" customFormat="1" ht="27.6" x14ac:dyDescent="0.3">
      <c r="A95" s="48">
        <f>'BPU LOT 5'!A97</f>
        <v>76</v>
      </c>
      <c r="B95" s="79" t="str">
        <f>'BPU LOT 5'!B97</f>
        <v>SUPPORT MOUILLEUR 35cm</v>
      </c>
      <c r="C95" s="56" t="str">
        <f>'BPU LOT 5'!C97</f>
        <v>Poignée mouilleur 35 cm pour le lavage de vitres.
S’utilise avec la garniture pour mouilleur 35 cm</v>
      </c>
      <c r="D95" s="128"/>
      <c r="E95" s="128"/>
      <c r="F95" s="128"/>
      <c r="G95" s="128"/>
      <c r="H95" s="129"/>
      <c r="I95" s="95">
        <f>'BPU LOT 5'!D97</f>
        <v>5</v>
      </c>
      <c r="J95" s="140" t="str">
        <f>'BPU LOT 5'!E97</f>
        <v>CHBA</v>
      </c>
      <c r="K95" s="134">
        <f>'BPU LOT 5'!G97</f>
        <v>0</v>
      </c>
      <c r="L95" s="97"/>
      <c r="M95" s="129"/>
      <c r="N95" s="99"/>
      <c r="O95" s="85">
        <f>L95*'BPU LOT 5'!J97</f>
        <v>0</v>
      </c>
    </row>
    <row r="96" spans="1:15" s="46" customFormat="1" ht="22.5" customHeight="1" x14ac:dyDescent="0.2">
      <c r="A96" s="93" t="str">
        <f>'BPU LOT 5'!A98</f>
        <v>PIECES DETACHEES LAVAGE DES SOLS - TRAPEZES</v>
      </c>
      <c r="B96" s="76"/>
      <c r="C96" s="76"/>
      <c r="D96" s="96"/>
      <c r="E96" s="68"/>
      <c r="F96" s="68"/>
      <c r="G96" s="68"/>
      <c r="H96" s="68"/>
      <c r="I96" s="68"/>
      <c r="J96" s="141"/>
      <c r="K96" s="133"/>
      <c r="L96" s="68"/>
      <c r="M96" s="68"/>
      <c r="N96" s="100"/>
      <c r="O96" s="90"/>
    </row>
    <row r="97" spans="1:15" s="61" customFormat="1" ht="55.2" x14ac:dyDescent="0.3">
      <c r="A97" s="48">
        <f>'BPU LOT 5'!A99</f>
        <v>77</v>
      </c>
      <c r="B97" s="79" t="str">
        <f>'BPU LOT 5'!B99</f>
        <v>Articulation universelle pour  balai trapèze 40 CM AUTOBLOQUANT</v>
      </c>
      <c r="C97" s="56" t="str">
        <f>'BPU LOT 5'!C99</f>
        <v>Articulation universelle permettant l’usage de n’importe quel manche de 20 à 24 mm adaptée à votre BALAI TRAPEZE VELCRO PLASTIQUE AUTOBLOQUANT droit 40 cm proposé en Ligne 11</v>
      </c>
      <c r="D97" s="128"/>
      <c r="E97" s="128"/>
      <c r="F97" s="128"/>
      <c r="G97" s="128"/>
      <c r="H97" s="129"/>
      <c r="I97" s="95">
        <f>'BPU LOT 5'!D99</f>
        <v>10</v>
      </c>
      <c r="J97" s="140" t="str">
        <f>'BPU LOT 5'!E99</f>
        <v>CHBA</v>
      </c>
      <c r="K97" s="134">
        <f>'BPU LOT 5'!G99</f>
        <v>0</v>
      </c>
      <c r="L97" s="97"/>
      <c r="M97" s="129"/>
      <c r="N97" s="99"/>
      <c r="O97" s="85">
        <f>L97*'BPU LOT 5'!J99</f>
        <v>0</v>
      </c>
    </row>
    <row r="98" spans="1:15" s="61" customFormat="1" ht="41.4" x14ac:dyDescent="0.3">
      <c r="A98" s="48">
        <f>'BPU LOT 5'!A100</f>
        <v>78</v>
      </c>
      <c r="B98" s="79" t="str">
        <f>'BPU LOT 5'!B100</f>
        <v>JEU de 2 VELCRO DE RECHANGE pour balai trapèze 40 cm adapté au manche "S"</v>
      </c>
      <c r="C98" s="56" t="str">
        <f>'BPU LOT 5'!C100</f>
        <v>Jeu de deux velcro interchangeables de 40 CM adapté à votre balai trapèze 40 cm  proposé en Ligne 12</v>
      </c>
      <c r="D98" s="128"/>
      <c r="E98" s="128"/>
      <c r="F98" s="128"/>
      <c r="G98" s="128"/>
      <c r="H98" s="129"/>
      <c r="I98" s="95">
        <f>'BPU LOT 5'!D100</f>
        <v>10</v>
      </c>
      <c r="J98" s="140" t="str">
        <f>'BPU LOT 5'!E100</f>
        <v>CHBA</v>
      </c>
      <c r="K98" s="134">
        <f>'BPU LOT 5'!G100</f>
        <v>0</v>
      </c>
      <c r="L98" s="97"/>
      <c r="M98" s="129"/>
      <c r="N98" s="99"/>
      <c r="O98" s="85">
        <f>L98*'BPU LOT 5'!J100</f>
        <v>0</v>
      </c>
    </row>
    <row r="99" spans="1:15" s="61" customFormat="1" ht="41.4" x14ac:dyDescent="0.3">
      <c r="A99" s="48">
        <f>'BPU LOT 5'!A101</f>
        <v>79</v>
      </c>
      <c r="B99" s="79" t="str">
        <f>'BPU LOT 5'!B101</f>
        <v>JEU DE 2 VELCRO DE RECHANGE pour balai trapèze 60 CM adapté au manche "ergonomique droit"</v>
      </c>
      <c r="C99" s="56" t="str">
        <f>'BPU LOT 5'!C101</f>
        <v>Jeu de deux velcro interchangeables de 60 CM adapté à votre balai trapèze VELCRO ALUMINIUM AVEC BOUCHONS 60 cm proposé en Ligne 13</v>
      </c>
      <c r="D99" s="128"/>
      <c r="E99" s="128"/>
      <c r="F99" s="128"/>
      <c r="G99" s="128"/>
      <c r="H99" s="129"/>
      <c r="I99" s="95">
        <f>'BPU LOT 5'!D101</f>
        <v>10</v>
      </c>
      <c r="J99" s="140" t="str">
        <f>'BPU LOT 5'!E101</f>
        <v>CHBA</v>
      </c>
      <c r="K99" s="134">
        <f>'BPU LOT 5'!G101</f>
        <v>0</v>
      </c>
      <c r="L99" s="97"/>
      <c r="M99" s="129"/>
      <c r="N99" s="99"/>
      <c r="O99" s="85">
        <f>L99*'BPU LOT 5'!J101</f>
        <v>0</v>
      </c>
    </row>
    <row r="100" spans="1:15" s="61" customFormat="1" ht="55.2" x14ac:dyDescent="0.3">
      <c r="A100" s="48">
        <f>'BPU LOT 5'!A102</f>
        <v>80</v>
      </c>
      <c r="B100" s="79" t="str">
        <f>'BPU LOT 5'!B102</f>
        <v>JEU DE 2 VELCRO DE RECHANGE pour balai trapèze ALUMINIUM 40 cm adapté au manche télescopique  "ergonomique droit"</v>
      </c>
      <c r="C100" s="56" t="str">
        <f>'BPU LOT 5'!C102</f>
        <v>Jeu de deux velcro interchangeables adapté à votre balai trapèze SYSTEME VELCRO 40cm ALUMINIUM proposé en Ligne 14</v>
      </c>
      <c r="D100" s="128"/>
      <c r="E100" s="128"/>
      <c r="F100" s="128"/>
      <c r="G100" s="128"/>
      <c r="H100" s="129"/>
      <c r="I100" s="95">
        <f>'BPU LOT 5'!D102</f>
        <v>200</v>
      </c>
      <c r="J100" s="143" t="str">
        <f>'BPU LOT 5'!E102</f>
        <v>CHBA
CH Ploërmel</v>
      </c>
      <c r="K100" s="134">
        <f>'BPU LOT 5'!G102</f>
        <v>0</v>
      </c>
      <c r="L100" s="97"/>
      <c r="M100" s="129"/>
      <c r="N100" s="99"/>
      <c r="O100" s="85">
        <f>L100*'BPU LOT 5'!J102</f>
        <v>0</v>
      </c>
    </row>
    <row r="101" spans="1:15" s="61" customFormat="1" ht="55.2" x14ac:dyDescent="0.3">
      <c r="A101" s="48">
        <f>'BPU LOT 5'!A103</f>
        <v>81</v>
      </c>
      <c r="B101" s="79" t="str">
        <f>'BPU LOT 5'!B103</f>
        <v>JEU DE 2 VELCRO DE RECHANGE pour balai trapèze ALUMINIUM 90 cm adapté au manche télescopique "ergonomique droit"</v>
      </c>
      <c r="C101" s="56" t="str">
        <f>'BPU LOT 5'!C103</f>
        <v>Jeu de deux velcro interchangeables adapté à votre balai trapèze SYSTEME VELCRO 90 cm ALUMINIUM proposé en Ligne 15</v>
      </c>
      <c r="D101" s="128"/>
      <c r="E101" s="128"/>
      <c r="F101" s="128"/>
      <c r="G101" s="128"/>
      <c r="H101" s="129"/>
      <c r="I101" s="95">
        <f>'BPU LOT 5'!D103</f>
        <v>10</v>
      </c>
      <c r="J101" s="140" t="str">
        <f>'BPU LOT 5'!E103</f>
        <v>CHBA</v>
      </c>
      <c r="K101" s="134">
        <f>'BPU LOT 5'!G103</f>
        <v>0</v>
      </c>
      <c r="L101" s="97"/>
      <c r="M101" s="129"/>
      <c r="N101" s="99"/>
      <c r="O101" s="85">
        <f>L101*'BPU LOT 5'!J103</f>
        <v>0</v>
      </c>
    </row>
    <row r="102" spans="1:15" s="61" customFormat="1" ht="55.2" x14ac:dyDescent="0.3">
      <c r="A102" s="48">
        <f>'BPU LOT 5'!A104</f>
        <v>82</v>
      </c>
      <c r="B102" s="79" t="str">
        <f>'BPU LOT 5'!B104</f>
        <v>JEU DE 2 VELCRO DE RECHANGE pour balai trapèze ALUMINIUM 120cm adapté au manche télescopique "ergonomique droit"</v>
      </c>
      <c r="C102" s="56" t="str">
        <f>'BPU LOT 5'!C104</f>
        <v>Jeu de deux velcro interchangeables adapté à votre balai trapèze SYSTEME VELCRO 120cm ALUMINIUM proposé en Ligne 16</v>
      </c>
      <c r="D102" s="128"/>
      <c r="E102" s="128"/>
      <c r="F102" s="128"/>
      <c r="G102" s="128"/>
      <c r="H102" s="129"/>
      <c r="I102" s="95">
        <f>'BPU LOT 5'!D104</f>
        <v>10</v>
      </c>
      <c r="J102" s="140" t="str">
        <f>'BPU LOT 5'!E104</f>
        <v>CH Ploërmel</v>
      </c>
      <c r="K102" s="134">
        <f>'BPU LOT 5'!G104</f>
        <v>0</v>
      </c>
      <c r="L102" s="97"/>
      <c r="M102" s="129"/>
      <c r="N102" s="99"/>
      <c r="O102" s="85">
        <f>L102*'BPU LOT 5'!J104</f>
        <v>0</v>
      </c>
    </row>
    <row r="103" spans="1:15" s="61" customFormat="1" ht="55.2" x14ac:dyDescent="0.3">
      <c r="A103" s="48">
        <f>'BPU LOT 5'!A105</f>
        <v>83</v>
      </c>
      <c r="B103" s="79" t="str">
        <f>'BPU LOT 5'!B105</f>
        <v>JEU DE 2 REGLETTES SYSTEME VELCRO pour balai trapèze 40 CM AUTOBLOQUANT</v>
      </c>
      <c r="C103" s="56" t="str">
        <f>'BPU LOT 5'!C105</f>
        <v>Jeu de 2 réglettes système velcro interchangeables de 32,5/36,7cm  environ adapté à votre BALAI TRAPEZE VELCRO PLASTIQUE AUTOBLOQUANT droit 40 cm proposé en Ligne 11</v>
      </c>
      <c r="D103" s="128"/>
      <c r="E103" s="128"/>
      <c r="F103" s="128"/>
      <c r="G103" s="128"/>
      <c r="H103" s="129"/>
      <c r="I103" s="95">
        <f>'BPU LOT 5'!D105</f>
        <v>30</v>
      </c>
      <c r="J103" s="140" t="str">
        <f>'BPU LOT 5'!E105</f>
        <v>CHBA</v>
      </c>
      <c r="K103" s="134">
        <f>'BPU LOT 5'!G105</f>
        <v>0</v>
      </c>
      <c r="L103" s="97"/>
      <c r="M103" s="129"/>
      <c r="N103" s="99"/>
      <c r="O103" s="85">
        <f>L103*'BPU LOT 5'!J105</f>
        <v>0</v>
      </c>
    </row>
    <row r="104" spans="1:15" s="61" customFormat="1" ht="41.4" x14ac:dyDescent="0.3">
      <c r="A104" s="48">
        <f>'BPU LOT 5'!A106</f>
        <v>84</v>
      </c>
      <c r="B104" s="79" t="str">
        <f>'BPU LOT 5'!B106</f>
        <v>KIT DE 2 FIXATIONS POUR MAINTIEN BANDES VELCRO pour balai trapèze 60 CM</v>
      </c>
      <c r="C104" s="56" t="str">
        <f>'BPU LOT 5'!C106</f>
        <v>Kit de 2 embouts de protection interchangeables = bordures en plastique adapté pour balai trapèze VELCRO ALUMINIUM AVEC BOUCHONS 60 cm proposé en Ligne 13</v>
      </c>
      <c r="D104" s="128"/>
      <c r="E104" s="128"/>
      <c r="F104" s="128"/>
      <c r="G104" s="128"/>
      <c r="H104" s="129"/>
      <c r="I104" s="95">
        <f>'BPU LOT 5'!D106</f>
        <v>50</v>
      </c>
      <c r="J104" s="143" t="str">
        <f>'BPU LOT 5'!E106</f>
        <v>CHBA
CH Ploërmel</v>
      </c>
      <c r="K104" s="134">
        <f>'BPU LOT 5'!G106</f>
        <v>0</v>
      </c>
      <c r="L104" s="97"/>
      <c r="M104" s="129"/>
      <c r="N104" s="99"/>
      <c r="O104" s="85">
        <f>L104*'BPU LOT 5'!J106</f>
        <v>0</v>
      </c>
    </row>
    <row r="105" spans="1:15" s="61" customFormat="1" ht="41.4" x14ac:dyDescent="0.3">
      <c r="A105" s="48">
        <f>'BPU LOT 5'!A107</f>
        <v>85</v>
      </c>
      <c r="B105" s="79" t="str">
        <f>'BPU LOT 5'!B107</f>
        <v>KIT DE 2 FIXATIONS POUR MAINTIEN BANDES VELCRO pour balai trapèze 40 CM adapté au manche "S"</v>
      </c>
      <c r="C105" s="56" t="str">
        <f>'BPU LOT 5'!C107</f>
        <v>Kit de 2 embouts de protection interchangeables = bordures en plastique adapté pour balai trapèze VELCRO ALUMINIUM 40 cm proposé en Ligne 12</v>
      </c>
      <c r="D105" s="128"/>
      <c r="E105" s="128"/>
      <c r="F105" s="128"/>
      <c r="G105" s="128"/>
      <c r="H105" s="129"/>
      <c r="I105" s="95">
        <f>'BPU LOT 5'!D107</f>
        <v>10</v>
      </c>
      <c r="J105" s="140" t="str">
        <f>'BPU LOT 5'!E107</f>
        <v>CHBA</v>
      </c>
      <c r="K105" s="134">
        <f>'BPU LOT 5'!G107</f>
        <v>0</v>
      </c>
      <c r="L105" s="97"/>
      <c r="M105" s="129"/>
      <c r="N105" s="99"/>
      <c r="O105" s="85">
        <f>L105*'BPU LOT 5'!J107</f>
        <v>0</v>
      </c>
    </row>
    <row r="106" spans="1:15" s="61" customFormat="1" ht="55.2" x14ac:dyDescent="0.3">
      <c r="A106" s="48">
        <f>'BPU LOT 5'!A108</f>
        <v>86</v>
      </c>
      <c r="B106" s="79" t="str">
        <f>'BPU LOT 5'!B108</f>
        <v>KIT DE 2 FIXATIONS POUR MAINTIEN BANDES VELCRO pour balai trapèze 40 cm 90 cm et 120cm</v>
      </c>
      <c r="C106" s="56" t="str">
        <f>'BPU LOT 5'!C108</f>
        <v>Kit de 2 embouts de protection interchangeables = bordures en plastique  adapté pour balai trapèze SYSTEME VELCRO 40cm - 90 cm et 120cm ALUMINIUM  proposés en Lignes 14-15 et 16</v>
      </c>
      <c r="D106" s="128"/>
      <c r="E106" s="128"/>
      <c r="F106" s="128"/>
      <c r="G106" s="128"/>
      <c r="H106" s="129"/>
      <c r="I106" s="95">
        <f>'BPU LOT 5'!D108</f>
        <v>110</v>
      </c>
      <c r="J106" s="143" t="str">
        <f>'BPU LOT 5'!E108</f>
        <v>CHBA
CH Ploërmel</v>
      </c>
      <c r="K106" s="134">
        <f>'BPU LOT 5'!G108</f>
        <v>0</v>
      </c>
      <c r="L106" s="97"/>
      <c r="M106" s="129"/>
      <c r="N106" s="99"/>
      <c r="O106" s="85">
        <f>L106*'BPU LOT 5'!J108</f>
        <v>0</v>
      </c>
    </row>
  </sheetData>
  <mergeCells count="5">
    <mergeCell ref="B63:B65"/>
    <mergeCell ref="A1:O1"/>
    <mergeCell ref="A2:O3"/>
    <mergeCell ref="A8:I8"/>
    <mergeCell ref="A6:B6"/>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29"/>
  <sheetViews>
    <sheetView workbookViewId="0">
      <selection activeCell="A26" sqref="A26:B26"/>
    </sheetView>
  </sheetViews>
  <sheetFormatPr baseColWidth="10" defaultRowHeight="14.4" x14ac:dyDescent="0.3"/>
  <cols>
    <col min="2" max="2" width="70.109375" customWidth="1"/>
    <col min="3" max="3" width="85.109375" customWidth="1"/>
    <col min="258" max="258" width="70.109375" customWidth="1"/>
    <col min="259" max="259" width="85.109375" customWidth="1"/>
    <col min="514" max="514" width="70.109375" customWidth="1"/>
    <col min="515" max="515" width="85.109375" customWidth="1"/>
    <col min="770" max="770" width="70.109375" customWidth="1"/>
    <col min="771" max="771" width="85.109375" customWidth="1"/>
    <col min="1026" max="1026" width="70.109375" customWidth="1"/>
    <col min="1027" max="1027" width="85.109375" customWidth="1"/>
    <col min="1282" max="1282" width="70.109375" customWidth="1"/>
    <col min="1283" max="1283" width="85.109375" customWidth="1"/>
    <col min="1538" max="1538" width="70.109375" customWidth="1"/>
    <col min="1539" max="1539" width="85.109375" customWidth="1"/>
    <col min="1794" max="1794" width="70.109375" customWidth="1"/>
    <col min="1795" max="1795" width="85.109375" customWidth="1"/>
    <col min="2050" max="2050" width="70.109375" customWidth="1"/>
    <col min="2051" max="2051" width="85.109375" customWidth="1"/>
    <col min="2306" max="2306" width="70.109375" customWidth="1"/>
    <col min="2307" max="2307" width="85.109375" customWidth="1"/>
    <col min="2562" max="2562" width="70.109375" customWidth="1"/>
    <col min="2563" max="2563" width="85.109375" customWidth="1"/>
    <col min="2818" max="2818" width="70.109375" customWidth="1"/>
    <col min="2819" max="2819" width="85.109375" customWidth="1"/>
    <col min="3074" max="3074" width="70.109375" customWidth="1"/>
    <col min="3075" max="3075" width="85.109375" customWidth="1"/>
    <col min="3330" max="3330" width="70.109375" customWidth="1"/>
    <col min="3331" max="3331" width="85.109375" customWidth="1"/>
    <col min="3586" max="3586" width="70.109375" customWidth="1"/>
    <col min="3587" max="3587" width="85.109375" customWidth="1"/>
    <col min="3842" max="3842" width="70.109375" customWidth="1"/>
    <col min="3843" max="3843" width="85.109375" customWidth="1"/>
    <col min="4098" max="4098" width="70.109375" customWidth="1"/>
    <col min="4099" max="4099" width="85.109375" customWidth="1"/>
    <col min="4354" max="4354" width="70.109375" customWidth="1"/>
    <col min="4355" max="4355" width="85.109375" customWidth="1"/>
    <col min="4610" max="4610" width="70.109375" customWidth="1"/>
    <col min="4611" max="4611" width="85.109375" customWidth="1"/>
    <col min="4866" max="4866" width="70.109375" customWidth="1"/>
    <col min="4867" max="4867" width="85.109375" customWidth="1"/>
    <col min="5122" max="5122" width="70.109375" customWidth="1"/>
    <col min="5123" max="5123" width="85.109375" customWidth="1"/>
    <col min="5378" max="5378" width="70.109375" customWidth="1"/>
    <col min="5379" max="5379" width="85.109375" customWidth="1"/>
    <col min="5634" max="5634" width="70.109375" customWidth="1"/>
    <col min="5635" max="5635" width="85.109375" customWidth="1"/>
    <col min="5890" max="5890" width="70.109375" customWidth="1"/>
    <col min="5891" max="5891" width="85.109375" customWidth="1"/>
    <col min="6146" max="6146" width="70.109375" customWidth="1"/>
    <col min="6147" max="6147" width="85.109375" customWidth="1"/>
    <col min="6402" max="6402" width="70.109375" customWidth="1"/>
    <col min="6403" max="6403" width="85.109375" customWidth="1"/>
    <col min="6658" max="6658" width="70.109375" customWidth="1"/>
    <col min="6659" max="6659" width="85.109375" customWidth="1"/>
    <col min="6914" max="6914" width="70.109375" customWidth="1"/>
    <col min="6915" max="6915" width="85.109375" customWidth="1"/>
    <col min="7170" max="7170" width="70.109375" customWidth="1"/>
    <col min="7171" max="7171" width="85.109375" customWidth="1"/>
    <col min="7426" max="7426" width="70.109375" customWidth="1"/>
    <col min="7427" max="7427" width="85.109375" customWidth="1"/>
    <col min="7682" max="7682" width="70.109375" customWidth="1"/>
    <col min="7683" max="7683" width="85.109375" customWidth="1"/>
    <col min="7938" max="7938" width="70.109375" customWidth="1"/>
    <col min="7939" max="7939" width="85.109375" customWidth="1"/>
    <col min="8194" max="8194" width="70.109375" customWidth="1"/>
    <col min="8195" max="8195" width="85.109375" customWidth="1"/>
    <col min="8450" max="8450" width="70.109375" customWidth="1"/>
    <col min="8451" max="8451" width="85.109375" customWidth="1"/>
    <col min="8706" max="8706" width="70.109375" customWidth="1"/>
    <col min="8707" max="8707" width="85.109375" customWidth="1"/>
    <col min="8962" max="8962" width="70.109375" customWidth="1"/>
    <col min="8963" max="8963" width="85.109375" customWidth="1"/>
    <col min="9218" max="9218" width="70.109375" customWidth="1"/>
    <col min="9219" max="9219" width="85.109375" customWidth="1"/>
    <col min="9474" max="9474" width="70.109375" customWidth="1"/>
    <col min="9475" max="9475" width="85.109375" customWidth="1"/>
    <col min="9730" max="9730" width="70.109375" customWidth="1"/>
    <col min="9731" max="9731" width="85.109375" customWidth="1"/>
    <col min="9986" max="9986" width="70.109375" customWidth="1"/>
    <col min="9987" max="9987" width="85.109375" customWidth="1"/>
    <col min="10242" max="10242" width="70.109375" customWidth="1"/>
    <col min="10243" max="10243" width="85.109375" customWidth="1"/>
    <col min="10498" max="10498" width="70.109375" customWidth="1"/>
    <col min="10499" max="10499" width="85.109375" customWidth="1"/>
    <col min="10754" max="10754" width="70.109375" customWidth="1"/>
    <col min="10755" max="10755" width="85.109375" customWidth="1"/>
    <col min="11010" max="11010" width="70.109375" customWidth="1"/>
    <col min="11011" max="11011" width="85.109375" customWidth="1"/>
    <col min="11266" max="11266" width="70.109375" customWidth="1"/>
    <col min="11267" max="11267" width="85.109375" customWidth="1"/>
    <col min="11522" max="11522" width="70.109375" customWidth="1"/>
    <col min="11523" max="11523" width="85.109375" customWidth="1"/>
    <col min="11778" max="11778" width="70.109375" customWidth="1"/>
    <col min="11779" max="11779" width="85.109375" customWidth="1"/>
    <col min="12034" max="12034" width="70.109375" customWidth="1"/>
    <col min="12035" max="12035" width="85.109375" customWidth="1"/>
    <col min="12290" max="12290" width="70.109375" customWidth="1"/>
    <col min="12291" max="12291" width="85.109375" customWidth="1"/>
    <col min="12546" max="12546" width="70.109375" customWidth="1"/>
    <col min="12547" max="12547" width="85.109375" customWidth="1"/>
    <col min="12802" max="12802" width="70.109375" customWidth="1"/>
    <col min="12803" max="12803" width="85.109375" customWidth="1"/>
    <col min="13058" max="13058" width="70.109375" customWidth="1"/>
    <col min="13059" max="13059" width="85.109375" customWidth="1"/>
    <col min="13314" max="13314" width="70.109375" customWidth="1"/>
    <col min="13315" max="13315" width="85.109375" customWidth="1"/>
    <col min="13570" max="13570" width="70.109375" customWidth="1"/>
    <col min="13571" max="13571" width="85.109375" customWidth="1"/>
    <col min="13826" max="13826" width="70.109375" customWidth="1"/>
    <col min="13827" max="13827" width="85.109375" customWidth="1"/>
    <col min="14082" max="14082" width="70.109375" customWidth="1"/>
    <col min="14083" max="14083" width="85.109375" customWidth="1"/>
    <col min="14338" max="14338" width="70.109375" customWidth="1"/>
    <col min="14339" max="14339" width="85.109375" customWidth="1"/>
    <col min="14594" max="14594" width="70.109375" customWidth="1"/>
    <col min="14595" max="14595" width="85.109375" customWidth="1"/>
    <col min="14850" max="14850" width="70.109375" customWidth="1"/>
    <col min="14851" max="14851" width="85.109375" customWidth="1"/>
    <col min="15106" max="15106" width="70.109375" customWidth="1"/>
    <col min="15107" max="15107" width="85.109375" customWidth="1"/>
    <col min="15362" max="15362" width="70.109375" customWidth="1"/>
    <col min="15363" max="15363" width="85.109375" customWidth="1"/>
    <col min="15618" max="15618" width="70.109375" customWidth="1"/>
    <col min="15619" max="15619" width="85.109375" customWidth="1"/>
    <col min="15874" max="15874" width="70.109375" customWidth="1"/>
    <col min="15875" max="15875" width="85.109375" customWidth="1"/>
    <col min="16130" max="16130" width="70.109375" customWidth="1"/>
    <col min="16131" max="16131" width="85.109375" customWidth="1"/>
  </cols>
  <sheetData>
    <row r="1" spans="1:6" s="15" customFormat="1" ht="23.4" x14ac:dyDescent="0.3">
      <c r="A1" s="165" t="s">
        <v>58</v>
      </c>
      <c r="B1" s="165"/>
      <c r="C1" s="165"/>
      <c r="D1" s="6"/>
      <c r="E1" s="6"/>
      <c r="F1" s="6"/>
    </row>
    <row r="2" spans="1:6" s="15" customFormat="1" ht="22.5" customHeight="1" x14ac:dyDescent="0.3">
      <c r="A2" s="165" t="str">
        <f>'BPU LOT 5'!A4:M4</f>
        <v>LOT 5 ARTICLES MENAGERS ET DROGUERIE</v>
      </c>
      <c r="B2" s="165"/>
      <c r="C2" s="165"/>
      <c r="D2" s="29"/>
      <c r="E2" s="29"/>
      <c r="F2" s="29"/>
    </row>
    <row r="3" spans="1:6" s="15" customFormat="1" ht="30.75" customHeight="1" x14ac:dyDescent="0.3">
      <c r="A3" s="165"/>
      <c r="B3" s="165"/>
      <c r="C3" s="165"/>
      <c r="D3" s="29"/>
      <c r="E3" s="29"/>
      <c r="F3" s="29"/>
    </row>
    <row r="4" spans="1:6" s="15" customFormat="1" ht="18" x14ac:dyDescent="0.3">
      <c r="C4" s="42" t="s">
        <v>35</v>
      </c>
      <c r="D4" s="6"/>
      <c r="E4" s="6"/>
      <c r="F4" s="6"/>
    </row>
    <row r="5" spans="1:6" s="15" customFormat="1" ht="53.25" customHeight="1" x14ac:dyDescent="0.3">
      <c r="A5" s="169" t="s">
        <v>15</v>
      </c>
      <c r="B5" s="169"/>
      <c r="C5" s="105">
        <f>'BPU LOT 5'!C8</f>
        <v>0</v>
      </c>
      <c r="D5" s="6"/>
      <c r="E5" s="6"/>
      <c r="F5" s="6"/>
    </row>
    <row r="6" spans="1:6" s="15" customFormat="1" ht="53.25" customHeight="1" x14ac:dyDescent="0.3">
      <c r="A6" s="169" t="s">
        <v>16</v>
      </c>
      <c r="B6" s="169"/>
      <c r="C6" s="30"/>
      <c r="D6" s="6"/>
      <c r="E6" s="6"/>
      <c r="F6" s="6"/>
    </row>
    <row r="7" spans="1:6" s="15" customFormat="1" ht="53.25" customHeight="1" x14ac:dyDescent="0.3">
      <c r="A7" s="169" t="s">
        <v>17</v>
      </c>
      <c r="B7" s="169"/>
      <c r="C7" s="31"/>
      <c r="D7" s="6"/>
      <c r="E7" s="6"/>
      <c r="F7" s="6"/>
    </row>
    <row r="8" spans="1:6" s="15" customFormat="1" ht="53.25" customHeight="1" x14ac:dyDescent="0.3">
      <c r="A8" s="169" t="s">
        <v>18</v>
      </c>
      <c r="B8" s="169"/>
      <c r="C8" s="30"/>
      <c r="D8" s="6"/>
      <c r="E8" s="6"/>
      <c r="F8" s="6"/>
    </row>
    <row r="9" spans="1:6" s="15" customFormat="1" ht="53.25" customHeight="1" x14ac:dyDescent="0.3">
      <c r="A9" s="169" t="s">
        <v>19</v>
      </c>
      <c r="B9" s="169"/>
      <c r="C9" s="32"/>
      <c r="D9" s="6"/>
      <c r="E9" s="6"/>
      <c r="F9" s="6"/>
    </row>
    <row r="10" spans="1:6" s="15" customFormat="1" ht="53.25" customHeight="1" x14ac:dyDescent="0.3">
      <c r="A10" s="169" t="s">
        <v>20</v>
      </c>
      <c r="B10" s="169"/>
      <c r="C10" s="32"/>
      <c r="D10" s="6"/>
      <c r="E10" s="6"/>
      <c r="F10" s="6"/>
    </row>
    <row r="11" spans="1:6" s="15" customFormat="1" ht="25.2" x14ac:dyDescent="0.3">
      <c r="A11" s="167" t="s">
        <v>21</v>
      </c>
      <c r="B11" s="167"/>
      <c r="C11" s="168"/>
      <c r="D11" s="6"/>
      <c r="E11" s="6"/>
      <c r="F11" s="6"/>
    </row>
    <row r="12" spans="1:6" s="15" customFormat="1" ht="33" customHeight="1" x14ac:dyDescent="0.3">
      <c r="A12" s="170" t="s">
        <v>22</v>
      </c>
      <c r="B12" s="170"/>
      <c r="C12" s="33" t="s">
        <v>23</v>
      </c>
      <c r="D12" s="6"/>
      <c r="E12" s="6"/>
      <c r="F12" s="6"/>
    </row>
    <row r="13" spans="1:6" s="15" customFormat="1" ht="30.75" customHeight="1" x14ac:dyDescent="0.3">
      <c r="A13" s="170" t="s">
        <v>24</v>
      </c>
      <c r="B13" s="170"/>
      <c r="C13" s="33" t="s">
        <v>25</v>
      </c>
      <c r="D13" s="6"/>
      <c r="E13" s="6"/>
      <c r="F13" s="6"/>
    </row>
    <row r="14" spans="1:6" s="15" customFormat="1" ht="25.2" x14ac:dyDescent="0.3">
      <c r="A14" s="167" t="s">
        <v>59</v>
      </c>
      <c r="B14" s="167"/>
      <c r="C14" s="168"/>
      <c r="D14" s="6"/>
      <c r="E14" s="6"/>
      <c r="F14" s="6"/>
    </row>
    <row r="15" spans="1:6" s="15" customFormat="1" ht="58.5" customHeight="1" x14ac:dyDescent="0.3">
      <c r="A15" s="170" t="s">
        <v>60</v>
      </c>
      <c r="B15" s="170"/>
      <c r="C15" s="33"/>
      <c r="D15" s="6"/>
      <c r="E15" s="6"/>
      <c r="F15" s="6"/>
    </row>
    <row r="16" spans="1:6" s="15" customFormat="1" ht="58.5" customHeight="1" x14ac:dyDescent="0.3">
      <c r="A16" s="170" t="s">
        <v>31</v>
      </c>
      <c r="B16" s="170"/>
      <c r="C16" s="33"/>
      <c r="D16" s="6"/>
      <c r="E16" s="6"/>
      <c r="F16" s="6"/>
    </row>
    <row r="17" spans="1:6" s="15" customFormat="1" ht="58.5" customHeight="1" x14ac:dyDescent="0.3">
      <c r="A17" s="170" t="s">
        <v>61</v>
      </c>
      <c r="B17" s="170"/>
      <c r="C17" s="33"/>
      <c r="D17" s="6"/>
      <c r="E17" s="6"/>
      <c r="F17" s="6"/>
    </row>
    <row r="18" spans="1:6" s="15" customFormat="1" ht="58.5" customHeight="1" x14ac:dyDescent="0.3">
      <c r="A18" s="170" t="s">
        <v>62</v>
      </c>
      <c r="B18" s="170"/>
      <c r="C18" s="33"/>
      <c r="D18" s="6"/>
      <c r="E18" s="6"/>
      <c r="F18" s="6"/>
    </row>
    <row r="19" spans="1:6" s="15" customFormat="1" ht="95.25" customHeight="1" x14ac:dyDescent="0.3">
      <c r="A19" s="170" t="s">
        <v>63</v>
      </c>
      <c r="B19" s="170"/>
      <c r="C19" s="33"/>
      <c r="D19" s="6"/>
      <c r="E19" s="6"/>
      <c r="F19" s="6"/>
    </row>
    <row r="20" spans="1:6" s="15" customFormat="1" ht="58.5" customHeight="1" x14ac:dyDescent="0.3">
      <c r="A20" s="170" t="s">
        <v>30</v>
      </c>
      <c r="B20" s="170"/>
      <c r="C20" s="33"/>
      <c r="D20" s="6"/>
      <c r="E20" s="6"/>
      <c r="F20" s="6"/>
    </row>
    <row r="21" spans="1:6" s="15" customFormat="1" ht="37.5" customHeight="1" x14ac:dyDescent="0.3">
      <c r="A21" s="170" t="s">
        <v>64</v>
      </c>
      <c r="B21" s="170"/>
      <c r="C21" s="34"/>
      <c r="D21" s="6"/>
      <c r="E21" s="6"/>
      <c r="F21" s="6"/>
    </row>
    <row r="22" spans="1:6" s="15" customFormat="1" ht="31.5" customHeight="1" x14ac:dyDescent="0.3">
      <c r="A22" s="171" t="s">
        <v>29</v>
      </c>
      <c r="B22" s="171"/>
      <c r="C22" s="35"/>
      <c r="D22" s="6"/>
      <c r="E22" s="6"/>
      <c r="F22" s="6"/>
    </row>
    <row r="23" spans="1:6" s="15" customFormat="1" ht="42.75" customHeight="1" x14ac:dyDescent="0.3">
      <c r="A23" s="171" t="s">
        <v>26</v>
      </c>
      <c r="B23" s="171"/>
      <c r="C23" s="35"/>
      <c r="D23" s="6"/>
      <c r="E23" s="6"/>
      <c r="F23" s="6"/>
    </row>
    <row r="24" spans="1:6" s="15" customFormat="1" ht="53.25" customHeight="1" x14ac:dyDescent="0.3">
      <c r="A24" s="171" t="s">
        <v>239</v>
      </c>
      <c r="B24" s="171"/>
      <c r="C24" s="35"/>
      <c r="D24" s="6"/>
      <c r="E24" s="6"/>
      <c r="F24" s="6"/>
    </row>
    <row r="25" spans="1:6" s="15" customFormat="1" ht="25.2" x14ac:dyDescent="0.3">
      <c r="A25" s="167" t="s">
        <v>65</v>
      </c>
      <c r="B25" s="167"/>
      <c r="C25" s="168"/>
      <c r="D25" s="6"/>
      <c r="E25" s="6"/>
      <c r="F25" s="6"/>
    </row>
    <row r="26" spans="1:6" s="15" customFormat="1" ht="110.25" customHeight="1" x14ac:dyDescent="0.3">
      <c r="A26" s="172" t="s">
        <v>240</v>
      </c>
      <c r="B26" s="172"/>
      <c r="C26" s="36"/>
      <c r="D26" s="6"/>
      <c r="E26" s="6"/>
      <c r="F26" s="6"/>
    </row>
    <row r="27" spans="1:6" s="15" customFormat="1" ht="86.25" customHeight="1" x14ac:dyDescent="0.3">
      <c r="A27" s="172" t="s">
        <v>67</v>
      </c>
      <c r="B27" s="172"/>
      <c r="C27" s="36"/>
      <c r="D27" s="6"/>
      <c r="E27" s="6"/>
      <c r="F27" s="6"/>
    </row>
    <row r="28" spans="1:6" s="15" customFormat="1" ht="25.2" x14ac:dyDescent="0.3">
      <c r="A28" s="167" t="s">
        <v>27</v>
      </c>
      <c r="B28" s="167"/>
      <c r="C28" s="168"/>
      <c r="D28" s="6"/>
      <c r="E28" s="6"/>
      <c r="F28" s="6"/>
    </row>
    <row r="29" spans="1:6" s="15" customFormat="1" ht="82.5" customHeight="1" x14ac:dyDescent="0.3">
      <c r="A29" s="173" t="s">
        <v>28</v>
      </c>
      <c r="B29" s="174"/>
      <c r="C29" s="37" t="s">
        <v>33</v>
      </c>
      <c r="D29" s="6"/>
      <c r="E29" s="6"/>
      <c r="F29" s="6"/>
    </row>
  </sheetData>
  <mergeCells count="27">
    <mergeCell ref="A25:C25"/>
    <mergeCell ref="A26:B26"/>
    <mergeCell ref="A27:B27"/>
    <mergeCell ref="A28:C28"/>
    <mergeCell ref="A29:B29"/>
    <mergeCell ref="A24:B24"/>
    <mergeCell ref="A15:B15"/>
    <mergeCell ref="A16:B16"/>
    <mergeCell ref="A17:B17"/>
    <mergeCell ref="A18:B18"/>
    <mergeCell ref="A19:B19"/>
    <mergeCell ref="A20:B20"/>
    <mergeCell ref="A21:B21"/>
    <mergeCell ref="A22:B22"/>
    <mergeCell ref="A23:B23"/>
    <mergeCell ref="A14:C14"/>
    <mergeCell ref="A1:C1"/>
    <mergeCell ref="A2:C3"/>
    <mergeCell ref="A5:B5"/>
    <mergeCell ref="A6:B6"/>
    <mergeCell ref="A7:B7"/>
    <mergeCell ref="A8:B8"/>
    <mergeCell ref="A9:B9"/>
    <mergeCell ref="A10:B10"/>
    <mergeCell ref="A11:C11"/>
    <mergeCell ref="A12:B12"/>
    <mergeCell ref="A13:B13"/>
  </mergeCells>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4099" r:id="rId4" name="Check Box 3">
              <controlPr defaultSize="0" autoFill="0" autoLine="0" autoPict="0">
                <anchor moveWithCells="1">
                  <from>
                    <xdr:col>2</xdr:col>
                    <xdr:colOff>4084320</xdr:colOff>
                    <xdr:row>28</xdr:row>
                    <xdr:rowOff>114300</xdr:rowOff>
                  </from>
                  <to>
                    <xdr:col>2</xdr:col>
                    <xdr:colOff>4655820</xdr:colOff>
                    <xdr:row>28</xdr:row>
                    <xdr:rowOff>350520</xdr:rowOff>
                  </to>
                </anchor>
              </controlPr>
            </control>
          </mc:Choice>
        </mc:AlternateContent>
        <mc:AlternateContent xmlns:mc="http://schemas.openxmlformats.org/markup-compatibility/2006">
          <mc:Choice Requires="x14">
            <control shapeId="4100" r:id="rId5" name="Check Box 4">
              <controlPr defaultSize="0" autoFill="0" autoLine="0" autoPict="0">
                <anchor moveWithCells="1">
                  <from>
                    <xdr:col>2</xdr:col>
                    <xdr:colOff>4076700</xdr:colOff>
                    <xdr:row>28</xdr:row>
                    <xdr:rowOff>312420</xdr:rowOff>
                  </from>
                  <to>
                    <xdr:col>2</xdr:col>
                    <xdr:colOff>4594860</xdr:colOff>
                    <xdr:row>28</xdr:row>
                    <xdr:rowOff>518160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7"/>
  <sheetViews>
    <sheetView tabSelected="1" zoomScaleNormal="100" workbookViewId="0">
      <selection activeCell="E18" sqref="E18"/>
    </sheetView>
  </sheetViews>
  <sheetFormatPr baseColWidth="10" defaultRowHeight="14.4" x14ac:dyDescent="0.3"/>
  <cols>
    <col min="1" max="1" width="9.5546875" customWidth="1"/>
    <col min="2" max="2" width="35.109375" bestFit="1" customWidth="1"/>
    <col min="3" max="3" width="58.88671875" customWidth="1"/>
    <col min="4" max="4" width="20.109375" customWidth="1"/>
    <col min="5" max="5" width="13.5546875" customWidth="1"/>
    <col min="6" max="6" width="19" customWidth="1"/>
    <col min="7" max="7" width="36.5546875" customWidth="1"/>
    <col min="8" max="10" width="13.5546875" style="15" customWidth="1"/>
    <col min="11" max="11" width="26.6640625" customWidth="1"/>
    <col min="12" max="12" width="35.33203125" customWidth="1"/>
    <col min="13" max="13" width="32.109375" customWidth="1"/>
  </cols>
  <sheetData>
    <row r="1" spans="1:18" s="15" customFormat="1" ht="39.75" customHeight="1" x14ac:dyDescent="0.3">
      <c r="A1" s="151" t="s">
        <v>9</v>
      </c>
      <c r="B1" s="151"/>
      <c r="C1" s="151"/>
      <c r="D1" s="151"/>
      <c r="E1" s="151"/>
      <c r="F1" s="151"/>
      <c r="G1" s="151"/>
      <c r="H1" s="151"/>
      <c r="I1" s="151"/>
      <c r="J1" s="151"/>
      <c r="K1" s="151"/>
      <c r="L1" s="151"/>
      <c r="M1" s="151"/>
      <c r="N1" s="41"/>
      <c r="O1" s="41"/>
      <c r="P1" s="6"/>
      <c r="Q1" s="6"/>
    </row>
    <row r="2" spans="1:18" ht="33.75" customHeight="1" x14ac:dyDescent="0.3">
      <c r="A2" s="151" t="s">
        <v>6</v>
      </c>
      <c r="B2" s="151"/>
      <c r="C2" s="151"/>
      <c r="D2" s="151"/>
      <c r="E2" s="151"/>
      <c r="F2" s="151"/>
      <c r="G2" s="151"/>
      <c r="H2" s="151"/>
      <c r="I2" s="151"/>
      <c r="J2" s="151"/>
      <c r="K2" s="151"/>
      <c r="L2" s="151"/>
      <c r="M2" s="151"/>
      <c r="N2" s="41"/>
      <c r="O2" s="41"/>
      <c r="P2" s="6"/>
      <c r="Q2" s="6"/>
    </row>
    <row r="3" spans="1:18" ht="15" thickBot="1" x14ac:dyDescent="0.35">
      <c r="A3" s="8"/>
      <c r="B3" s="8"/>
      <c r="C3" s="8"/>
      <c r="D3" s="9"/>
      <c r="E3" s="9"/>
      <c r="F3" s="9"/>
      <c r="G3" s="10"/>
      <c r="H3" s="10"/>
      <c r="I3" s="10"/>
      <c r="J3" s="10"/>
      <c r="K3" s="10"/>
      <c r="L3" s="6"/>
      <c r="M3" s="6"/>
      <c r="N3" s="6"/>
      <c r="O3" s="6"/>
      <c r="P3" s="6"/>
      <c r="Q3" s="6"/>
    </row>
    <row r="4" spans="1:18" ht="19.5" customHeight="1" thickBot="1" x14ac:dyDescent="0.35">
      <c r="A4" s="159" t="s">
        <v>68</v>
      </c>
      <c r="B4" s="160"/>
      <c r="C4" s="160"/>
      <c r="D4" s="160"/>
      <c r="E4" s="160"/>
      <c r="F4" s="160"/>
      <c r="G4" s="160"/>
      <c r="H4" s="160"/>
      <c r="I4" s="160"/>
      <c r="J4" s="160"/>
      <c r="K4" s="160"/>
      <c r="L4" s="160"/>
      <c r="M4" s="161"/>
    </row>
    <row r="5" spans="1:18" ht="18" x14ac:dyDescent="0.3">
      <c r="A5" s="39"/>
      <c r="B5" s="11"/>
      <c r="C5" s="11"/>
      <c r="D5" s="11"/>
      <c r="E5" s="11"/>
      <c r="F5" s="11"/>
      <c r="G5" s="11"/>
      <c r="H5" s="11"/>
      <c r="I5" s="11"/>
      <c r="J5" s="11"/>
      <c r="K5" s="11"/>
    </row>
    <row r="6" spans="1:18" ht="32.25" customHeight="1" x14ac:dyDescent="0.3">
      <c r="A6" s="166" t="s">
        <v>32</v>
      </c>
      <c r="B6" s="166"/>
      <c r="C6" s="94">
        <f>'BPU LOT 5'!C8</f>
        <v>0</v>
      </c>
      <c r="D6" s="11"/>
      <c r="E6" s="11"/>
      <c r="F6" s="11"/>
      <c r="G6" s="11"/>
      <c r="H6" s="11"/>
      <c r="I6" s="11"/>
      <c r="J6" s="11"/>
      <c r="K6" s="11"/>
    </row>
    <row r="7" spans="1:18" s="15" customFormat="1" ht="18.600000000000001" thickBot="1" x14ac:dyDescent="0.35">
      <c r="A7" s="40"/>
      <c r="B7" s="38"/>
      <c r="C7" s="38"/>
      <c r="D7" s="11"/>
      <c r="E7" s="11"/>
      <c r="F7" s="11"/>
      <c r="G7" s="11"/>
      <c r="H7" s="11"/>
      <c r="I7" s="11"/>
      <c r="J7" s="11"/>
      <c r="K7" s="11"/>
    </row>
    <row r="8" spans="1:18" s="15" customFormat="1" ht="29.4" thickBot="1" x14ac:dyDescent="0.35">
      <c r="A8" s="181" t="s">
        <v>8</v>
      </c>
      <c r="B8" s="182"/>
      <c r="C8" s="182"/>
      <c r="D8" s="182"/>
      <c r="E8" s="182"/>
      <c r="F8" s="182"/>
      <c r="G8" s="183"/>
      <c r="H8" s="127"/>
      <c r="I8" s="127"/>
      <c r="J8" s="127"/>
      <c r="K8" s="11"/>
    </row>
    <row r="9" spans="1:18" s="15" customFormat="1" ht="28.8" x14ac:dyDescent="0.3">
      <c r="A9" s="126"/>
      <c r="B9" s="127"/>
      <c r="C9" s="127"/>
      <c r="D9" s="127"/>
      <c r="E9" s="127"/>
      <c r="F9" s="127"/>
      <c r="G9" s="127"/>
      <c r="H9" s="127"/>
      <c r="I9" s="127"/>
      <c r="J9" s="127"/>
      <c r="K9" s="11"/>
    </row>
    <row r="10" spans="1:18" ht="30.75" customHeight="1" x14ac:dyDescent="0.3">
      <c r="A10" s="11"/>
      <c r="B10" s="11"/>
      <c r="C10" s="11"/>
      <c r="D10" s="11"/>
      <c r="E10" s="11"/>
      <c r="F10" s="178" t="s">
        <v>236</v>
      </c>
      <c r="G10" s="179"/>
      <c r="H10" s="184" t="s">
        <v>236</v>
      </c>
      <c r="I10" s="185"/>
      <c r="J10" s="186"/>
      <c r="K10" s="178" t="s">
        <v>190</v>
      </c>
      <c r="L10" s="180"/>
      <c r="M10" s="179"/>
    </row>
    <row r="11" spans="1:18" ht="51" x14ac:dyDescent="0.3">
      <c r="A11" s="112" t="s">
        <v>0</v>
      </c>
      <c r="B11" s="112" t="s">
        <v>10</v>
      </c>
      <c r="C11" s="112" t="s">
        <v>11</v>
      </c>
      <c r="D11" s="112" t="s">
        <v>1</v>
      </c>
      <c r="E11" s="112" t="s">
        <v>2</v>
      </c>
      <c r="F11" s="113" t="s">
        <v>4</v>
      </c>
      <c r="G11" s="113" t="s">
        <v>5</v>
      </c>
      <c r="H11" s="136" t="s">
        <v>281</v>
      </c>
      <c r="I11" s="136" t="s">
        <v>282</v>
      </c>
      <c r="J11" s="136" t="s">
        <v>283</v>
      </c>
      <c r="K11" s="113" t="s">
        <v>46</v>
      </c>
      <c r="L11" s="113" t="s">
        <v>238</v>
      </c>
      <c r="M11" s="113" t="s">
        <v>47</v>
      </c>
    </row>
    <row r="12" spans="1:18" s="20" customFormat="1" ht="37.5" customHeight="1" thickBot="1" x14ac:dyDescent="0.35">
      <c r="A12" s="69" t="str">
        <f>'BPU LOT 5'!A14</f>
        <v xml:space="preserve">Exemple 1 </v>
      </c>
      <c r="B12" s="115" t="str">
        <f>'BPU LOT 5'!B14</f>
        <v>Lavettes à usage unique</v>
      </c>
      <c r="C12" s="116" t="str">
        <f>'BPU LOT 5'!C14</f>
        <v xml:space="preserve">Lavettes de BIONETTOYAGE en non tissé 70gr/m2 environ - Dimensions 33 X 35 CM environ
</v>
      </c>
      <c r="D12" s="117">
        <f>'BPU LOT 5'!D14</f>
        <v>7000</v>
      </c>
      <c r="E12" s="117" t="str">
        <f>'BPU LOT 5'!F14</f>
        <v>unité, 1 lavette</v>
      </c>
      <c r="F12" s="117" t="str">
        <f>'BPU LOT 5'!G14</f>
        <v>XX0001</v>
      </c>
      <c r="G12" s="118" t="str">
        <f>'BPU LOT 5'!H14</f>
        <v>LAVETTE BIONET NON TISSE 33x35cm - PAQUET DE 500 EN 69 g/m²</v>
      </c>
      <c r="H12" s="137">
        <f>'BPU LOT 5'!J14</f>
        <v>7.0000000000000007E-2</v>
      </c>
      <c r="I12" s="137">
        <f>'CRT LOT 5'!O12</f>
        <v>35</v>
      </c>
      <c r="J12" s="118">
        <f>'CRT LOT 5'!N12</f>
        <v>14</v>
      </c>
      <c r="K12" s="119">
        <f>'BPU LOT 5'!J14*'BPU LOT 5'!D14</f>
        <v>490.00000000000006</v>
      </c>
      <c r="L12" s="119">
        <f>'CRT LOT 5'!N12*'CRT LOT 5'!O12</f>
        <v>490</v>
      </c>
      <c r="M12" s="120">
        <f>(L12-K12)/K12</f>
        <v>-1.1600697726695512E-16</v>
      </c>
      <c r="N12" s="107"/>
      <c r="O12" s="107"/>
      <c r="P12" s="107"/>
      <c r="Q12" s="107"/>
      <c r="R12" s="107"/>
    </row>
    <row r="13" spans="1:18" s="46" customFormat="1" ht="22.5" customHeight="1" x14ac:dyDescent="0.2">
      <c r="A13" s="93" t="str">
        <f>'BPU LOT 5'!A15</f>
        <v>BROSSERIE ET ACCESSOIRES DE GAMME ALIMENTAIRE</v>
      </c>
      <c r="B13" s="76"/>
      <c r="C13" s="76"/>
      <c r="D13" s="76"/>
      <c r="E13" s="68"/>
      <c r="F13" s="68"/>
      <c r="G13" s="68"/>
      <c r="H13" s="68"/>
      <c r="I13" s="68"/>
      <c r="J13" s="68"/>
      <c r="K13" s="114"/>
      <c r="L13" s="114"/>
      <c r="M13" s="114"/>
      <c r="N13" s="108"/>
      <c r="O13" s="108"/>
      <c r="P13" s="108"/>
      <c r="Q13" s="108"/>
      <c r="R13" s="106"/>
    </row>
    <row r="14" spans="1:18" s="61" customFormat="1" ht="27.6" x14ac:dyDescent="0.3">
      <c r="A14" s="74">
        <f>'BPU LOT 5'!A16</f>
        <v>1</v>
      </c>
      <c r="B14" s="111" t="str">
        <f>'BPU LOT 5'!B16</f>
        <v xml:space="preserve">Balai gamme Alimentaire </v>
      </c>
      <c r="C14" s="47" t="str">
        <f>'BPU LOT 5'!C16</f>
        <v xml:space="preserve">Balai alimentaire Fibres souples en polyester ou nylon - Tous coloris - Agréée alimentaire - Dimensions : 38 CM  environ </v>
      </c>
      <c r="D14" s="48">
        <f>'BPU LOT 5'!D16</f>
        <v>23</v>
      </c>
      <c r="E14" s="49" t="str">
        <f>'BPU LOT 5'!F16</f>
        <v>unité, 1 balai</v>
      </c>
      <c r="F14" s="131">
        <f>'BPU LOT 5'!G16</f>
        <v>0</v>
      </c>
      <c r="G14" s="132">
        <f>'BPU LOT 5'!H16</f>
        <v>0</v>
      </c>
      <c r="H14" s="138">
        <f>'BPU LOT 5'!J16</f>
        <v>0</v>
      </c>
      <c r="I14" s="138">
        <f>'CRT LOT 5'!O14</f>
        <v>0</v>
      </c>
      <c r="J14" s="132">
        <f>'CRT LOT 5'!N14</f>
        <v>0</v>
      </c>
      <c r="K14" s="124">
        <f>'BPU LOT 5'!J16*'BPU LOT 5'!D16</f>
        <v>0</v>
      </c>
      <c r="L14" s="124">
        <f>'CRT LOT 5'!N14*'CRT LOT 5'!O14</f>
        <v>0</v>
      </c>
      <c r="M14" s="125" t="e">
        <f>(L14-K14)/K14</f>
        <v>#DIV/0!</v>
      </c>
      <c r="N14" s="109"/>
      <c r="O14" s="109"/>
      <c r="P14" s="109"/>
      <c r="Q14" s="109"/>
      <c r="R14" s="109"/>
    </row>
    <row r="15" spans="1:18" s="61" customFormat="1" ht="13.8" x14ac:dyDescent="0.3">
      <c r="A15" s="74">
        <f>'BPU LOT 5'!A17</f>
        <v>2</v>
      </c>
      <c r="B15" s="79" t="str">
        <f>'BPU LOT 5'!B17</f>
        <v>Brosse à main gamme Alimentaire</v>
      </c>
      <c r="C15" s="47" t="str">
        <f>'BPU LOT 5'!C17</f>
        <v xml:space="preserve">Brosse à main alimentaire 20 cm Environ - Fibre mi-dure </v>
      </c>
      <c r="D15" s="48">
        <f>'BPU LOT 5'!D17</f>
        <v>30</v>
      </c>
      <c r="E15" s="49" t="str">
        <f>'BPU LOT 5'!F17</f>
        <v>unité, 1 brosse</v>
      </c>
      <c r="F15" s="131">
        <f>'BPU LOT 5'!G17</f>
        <v>0</v>
      </c>
      <c r="G15" s="132">
        <f>'BPU LOT 5'!H17</f>
        <v>0</v>
      </c>
      <c r="H15" s="138">
        <f>'BPU LOT 5'!J17</f>
        <v>0</v>
      </c>
      <c r="I15" s="138">
        <f>'CRT LOT 5'!O15</f>
        <v>0</v>
      </c>
      <c r="J15" s="132">
        <f>'CRT LOT 5'!N15</f>
        <v>0</v>
      </c>
      <c r="K15" s="124">
        <f>'BPU LOT 5'!J17*'BPU LOT 5'!D17</f>
        <v>0</v>
      </c>
      <c r="L15" s="124">
        <f>'CRT LOT 5'!N15*'CRT LOT 5'!O15</f>
        <v>0</v>
      </c>
      <c r="M15" s="125" t="e">
        <f t="shared" ref="M15:M18" si="0">(L15-K15)/K15</f>
        <v>#DIV/0!</v>
      </c>
      <c r="N15" s="109"/>
      <c r="O15" s="109"/>
      <c r="P15" s="109"/>
      <c r="Q15" s="109"/>
      <c r="R15" s="109"/>
    </row>
    <row r="16" spans="1:18" s="61" customFormat="1" ht="41.4" x14ac:dyDescent="0.3">
      <c r="A16" s="74">
        <f>'BPU LOT 5'!A18</f>
        <v>3</v>
      </c>
      <c r="B16" s="77" t="str">
        <f>'BPU LOT 5'!B18</f>
        <v>Lavette gamme Alimentaire à usage unique non tissée</v>
      </c>
      <c r="C16" s="53" t="str">
        <f>'BPU LOT 5'!C18</f>
        <v>Lavettes à usage unique en non tissé 50gr/m2 environ - Dimensions 30 X 35 CM environ - Possibilité d’avoir cette lavette en d’autres coloris (blanc et vert) pour éviter les risques de contaminations croisées. Destinée au contact alimentaire</v>
      </c>
      <c r="D16" s="48">
        <f>'BPU LOT 5'!D18</f>
        <v>130700</v>
      </c>
      <c r="E16" s="49" t="str">
        <f>'BPU LOT 5'!F18</f>
        <v>unité, 1 lavette</v>
      </c>
      <c r="F16" s="131">
        <f>'BPU LOT 5'!G18</f>
        <v>0</v>
      </c>
      <c r="G16" s="132">
        <f>'BPU LOT 5'!H18</f>
        <v>0</v>
      </c>
      <c r="H16" s="138">
        <f>'BPU LOT 5'!J18</f>
        <v>0</v>
      </c>
      <c r="I16" s="138">
        <f>'CRT LOT 5'!O16</f>
        <v>0</v>
      </c>
      <c r="J16" s="132">
        <f>'CRT LOT 5'!N16</f>
        <v>0</v>
      </c>
      <c r="K16" s="124">
        <f>'BPU LOT 5'!J18*'BPU LOT 5'!D18</f>
        <v>0</v>
      </c>
      <c r="L16" s="124">
        <f>'CRT LOT 5'!N16*'CRT LOT 5'!O16</f>
        <v>0</v>
      </c>
      <c r="M16" s="125" t="e">
        <f t="shared" si="0"/>
        <v>#DIV/0!</v>
      </c>
      <c r="N16" s="109"/>
      <c r="O16" s="109"/>
      <c r="P16" s="109"/>
      <c r="Q16" s="109"/>
      <c r="R16" s="109"/>
    </row>
    <row r="17" spans="1:18" s="61" customFormat="1" ht="41.4" x14ac:dyDescent="0.3">
      <c r="A17" s="74">
        <f>'BPU LOT 5'!A19</f>
        <v>4</v>
      </c>
      <c r="B17" s="79" t="str">
        <f>'BPU LOT 5'!B19</f>
        <v>Raclette sol gamme Alimentaire blanche 55 cm</v>
      </c>
      <c r="C17" s="47" t="str">
        <f>'BPU LOT 5'!C19</f>
        <v>Raclette alimentaire pour sol en mousse blanche de 55 CM environ monture en polypropylène adaptable au MANCHE ALUMINIUM ALIMENTAIRE 140 cm proposé en Ligne 6</v>
      </c>
      <c r="D17" s="48">
        <f>'BPU LOT 5'!D19</f>
        <v>100</v>
      </c>
      <c r="E17" s="49" t="str">
        <f>'BPU LOT 5'!F19</f>
        <v>unité, 1 raclette</v>
      </c>
      <c r="F17" s="131">
        <f>'BPU LOT 5'!G19</f>
        <v>0</v>
      </c>
      <c r="G17" s="132">
        <f>'BPU LOT 5'!H19</f>
        <v>0</v>
      </c>
      <c r="H17" s="138">
        <f>'BPU LOT 5'!J19</f>
        <v>0</v>
      </c>
      <c r="I17" s="138">
        <f>'CRT LOT 5'!O17</f>
        <v>0</v>
      </c>
      <c r="J17" s="132">
        <f>'CRT LOT 5'!N17</f>
        <v>0</v>
      </c>
      <c r="K17" s="124">
        <f>'BPU LOT 5'!J19*'BPU LOT 5'!D19</f>
        <v>0</v>
      </c>
      <c r="L17" s="124">
        <f>'CRT LOT 5'!N17*'CRT LOT 5'!O17</f>
        <v>0</v>
      </c>
      <c r="M17" s="125" t="e">
        <f t="shared" si="0"/>
        <v>#DIV/0!</v>
      </c>
      <c r="N17" s="109"/>
      <c r="O17" s="109"/>
      <c r="P17" s="109"/>
      <c r="Q17" s="109"/>
      <c r="R17" s="109"/>
    </row>
    <row r="18" spans="1:18" s="61" customFormat="1" ht="27.6" x14ac:dyDescent="0.3">
      <c r="A18" s="74">
        <f>'BPU LOT 5'!A20</f>
        <v>5</v>
      </c>
      <c r="B18" s="79" t="str">
        <f>'BPU LOT 5'!B20</f>
        <v>Raclette sol gamme Alimentaire blanche 70 cm</v>
      </c>
      <c r="C18" s="47" t="str">
        <f>'BPU LOT 5'!C20</f>
        <v>Raclette alimentaire pour sol de 70 CM environ monture en polypropylène adaptable au MANCHE ALUMINIUM ALIMENTAIRE 140 cm proposé en Ligne 6</v>
      </c>
      <c r="D18" s="48">
        <f>'BPU LOT 5'!D20</f>
        <v>5</v>
      </c>
      <c r="E18" s="49" t="str">
        <f>'BPU LOT 5'!F20</f>
        <v>unité, 1 raclette</v>
      </c>
      <c r="F18" s="131">
        <f>'BPU LOT 5'!G20</f>
        <v>0</v>
      </c>
      <c r="G18" s="132">
        <f>'BPU LOT 5'!H20</f>
        <v>0</v>
      </c>
      <c r="H18" s="138">
        <f>'BPU LOT 5'!J20</f>
        <v>0</v>
      </c>
      <c r="I18" s="138">
        <f>'CRT LOT 5'!O18</f>
        <v>0</v>
      </c>
      <c r="J18" s="132">
        <f>'CRT LOT 5'!N18</f>
        <v>0</v>
      </c>
      <c r="K18" s="124">
        <f>'BPU LOT 5'!J20*'BPU LOT 5'!D20</f>
        <v>0</v>
      </c>
      <c r="L18" s="124">
        <f>'CRT LOT 5'!N18*'CRT LOT 5'!O18</f>
        <v>0</v>
      </c>
      <c r="M18" s="125" t="e">
        <f t="shared" si="0"/>
        <v>#DIV/0!</v>
      </c>
      <c r="N18" s="109"/>
      <c r="O18" s="109"/>
      <c r="P18" s="109"/>
      <c r="Q18" s="109"/>
      <c r="R18" s="109"/>
    </row>
    <row r="19" spans="1:18" s="46" customFormat="1" ht="22.5" customHeight="1" x14ac:dyDescent="0.2">
      <c r="A19" s="93" t="str">
        <f>'BPU LOT 5'!A21</f>
        <v>MANCHE GAMME ALIMENTAIRE</v>
      </c>
      <c r="B19" s="76"/>
      <c r="C19" s="76"/>
      <c r="D19" s="76"/>
      <c r="E19" s="68"/>
      <c r="F19" s="133"/>
      <c r="G19" s="133"/>
      <c r="H19" s="135"/>
      <c r="I19" s="135"/>
      <c r="J19" s="133"/>
      <c r="K19" s="43"/>
      <c r="L19" s="43"/>
      <c r="M19" s="43"/>
      <c r="N19" s="108"/>
      <c r="O19" s="108"/>
      <c r="P19" s="108"/>
      <c r="Q19" s="108"/>
      <c r="R19" s="106"/>
    </row>
    <row r="20" spans="1:18" s="61" customFormat="1" ht="41.4" x14ac:dyDescent="0.3">
      <c r="A20" s="74">
        <f>'BPU LOT 5'!A22</f>
        <v>6</v>
      </c>
      <c r="B20" s="79" t="str">
        <f>'BPU LOT 5'!B22</f>
        <v>Manche Aluminium gamme Alimentaire 140 cm</v>
      </c>
      <c r="C20" s="47" t="str">
        <f>'BPU LOT 5'!C22</f>
        <v xml:space="preserve">Manche à balai en aluminium Type « ALIMENTAIRE » avec pas de vis Universel pour balais et raclettes de sol alimentaires proposés en Lignes 1 - 4 et 5.
L 1.40 M Environ </v>
      </c>
      <c r="D20" s="48">
        <f>'BPU LOT 5'!D22</f>
        <v>50</v>
      </c>
      <c r="E20" s="49" t="str">
        <f>'BPU LOT 5'!F22</f>
        <v>unité, 1 manche</v>
      </c>
      <c r="F20" s="131">
        <f>'BPU LOT 5'!G22</f>
        <v>0</v>
      </c>
      <c r="G20" s="132">
        <f>'BPU LOT 5'!H22</f>
        <v>0</v>
      </c>
      <c r="H20" s="138">
        <f>'BPU LOT 5'!J22</f>
        <v>0</v>
      </c>
      <c r="I20" s="138">
        <f>'CRT LOT 5'!O20</f>
        <v>0</v>
      </c>
      <c r="J20" s="132">
        <f>'CRT LOT 5'!N20</f>
        <v>0</v>
      </c>
      <c r="K20" s="124">
        <f>'BPU LOT 5'!J22*'BPU LOT 5'!D22</f>
        <v>0</v>
      </c>
      <c r="L20" s="124">
        <f>'CRT LOT 5'!N20*'CRT LOT 5'!O20</f>
        <v>0</v>
      </c>
      <c r="M20" s="125" t="e">
        <f>(L20-K20)/K20</f>
        <v>#DIV/0!</v>
      </c>
      <c r="N20" s="109"/>
      <c r="O20" s="109"/>
      <c r="P20" s="109"/>
      <c r="Q20" s="109"/>
      <c r="R20" s="109"/>
    </row>
    <row r="21" spans="1:18" s="46" customFormat="1" ht="22.5" customHeight="1" x14ac:dyDescent="0.2">
      <c r="A21" s="93" t="str">
        <f>'BPU LOT 5'!A23</f>
        <v>Brosserie NON alimentaire</v>
      </c>
      <c r="B21" s="76"/>
      <c r="C21" s="76"/>
      <c r="D21" s="76"/>
      <c r="E21" s="68"/>
      <c r="F21" s="133"/>
      <c r="G21" s="133"/>
      <c r="H21" s="135"/>
      <c r="I21" s="135"/>
      <c r="J21" s="133"/>
      <c r="K21" s="43"/>
      <c r="L21" s="43"/>
      <c r="M21" s="43"/>
      <c r="N21" s="108"/>
      <c r="O21" s="108"/>
      <c r="P21" s="108"/>
      <c r="Q21" s="108"/>
      <c r="R21" s="106"/>
    </row>
    <row r="22" spans="1:18" s="61" customFormat="1" ht="27.6" x14ac:dyDescent="0.3">
      <c r="A22" s="74">
        <f>'BPU LOT 5'!A24</f>
        <v>7</v>
      </c>
      <c r="B22" s="77" t="str">
        <f>'BPU LOT 5'!B24</f>
        <v>Balai de coiffeur</v>
      </c>
      <c r="C22" s="54" t="str">
        <f>'BPU LOT 5'!C24</f>
        <v>Balai de coiffeur picots en polypropylène antistatiques - Lavable à l'eau et résiste aux acides, graisses et détergents Dimensions 30 CM environ</v>
      </c>
      <c r="D22" s="48">
        <f>'BPU LOT 5'!D24</f>
        <v>31</v>
      </c>
      <c r="E22" s="49" t="str">
        <f>'BPU LOT 5'!F24</f>
        <v>unité, 1 balai</v>
      </c>
      <c r="F22" s="131">
        <f>'BPU LOT 5'!G24</f>
        <v>0</v>
      </c>
      <c r="G22" s="132">
        <f>'BPU LOT 5'!H24</f>
        <v>0</v>
      </c>
      <c r="H22" s="138">
        <f>'BPU LOT 5'!J24</f>
        <v>0</v>
      </c>
      <c r="I22" s="138">
        <f>'CRT LOT 5'!O22</f>
        <v>0</v>
      </c>
      <c r="J22" s="132">
        <f>'CRT LOT 5'!N22</f>
        <v>0</v>
      </c>
      <c r="K22" s="124">
        <f>'BPU LOT 5'!J24*'BPU LOT 5'!D24</f>
        <v>0</v>
      </c>
      <c r="L22" s="124">
        <f>'CRT LOT 5'!N22*'CRT LOT 5'!O22</f>
        <v>0</v>
      </c>
      <c r="M22" s="125" t="e">
        <f t="shared" ref="M22:M25" si="1">(L22-K22)/K22</f>
        <v>#DIV/0!</v>
      </c>
      <c r="N22" s="109"/>
      <c r="O22" s="109"/>
      <c r="P22" s="109"/>
      <c r="Q22" s="109"/>
      <c r="R22" s="109"/>
    </row>
    <row r="23" spans="1:18" s="61" customFormat="1" ht="27.6" x14ac:dyDescent="0.3">
      <c r="A23" s="74">
        <f>'BPU LOT 5'!A25</f>
        <v>8</v>
      </c>
      <c r="B23" s="79" t="str">
        <f>'BPU LOT 5'!B25</f>
        <v>Balai fibre coco</v>
      </c>
      <c r="C23" s="47" t="str">
        <f>'BPU LOT 5'!C25</f>
        <v>Balai fibre « COCO » ou équivalent  38 cm douille droite à vis intégrée dans la monture. Dimensions : 375 MM x 60 MM x 110 MM Environ</v>
      </c>
      <c r="D23" s="48">
        <f>'BPU LOT 5'!D25</f>
        <v>30</v>
      </c>
      <c r="E23" s="49" t="str">
        <f>'BPU LOT 5'!F25</f>
        <v>unité, 1 balai</v>
      </c>
      <c r="F23" s="131">
        <f>'BPU LOT 5'!G25</f>
        <v>0</v>
      </c>
      <c r="G23" s="132">
        <f>'BPU LOT 5'!H25</f>
        <v>0</v>
      </c>
      <c r="H23" s="138">
        <f>'BPU LOT 5'!J25</f>
        <v>0</v>
      </c>
      <c r="I23" s="138">
        <f>'CRT LOT 5'!O23</f>
        <v>0</v>
      </c>
      <c r="J23" s="132">
        <f>'CRT LOT 5'!N23</f>
        <v>0</v>
      </c>
      <c r="K23" s="124">
        <f>'BPU LOT 5'!J25*'BPU LOT 5'!D25</f>
        <v>0</v>
      </c>
      <c r="L23" s="124">
        <f>'CRT LOT 5'!N23*'CRT LOT 5'!O23</f>
        <v>0</v>
      </c>
      <c r="M23" s="125" t="e">
        <f t="shared" si="1"/>
        <v>#DIV/0!</v>
      </c>
    </row>
    <row r="24" spans="1:18" s="61" customFormat="1" ht="27.6" x14ac:dyDescent="0.3">
      <c r="A24" s="74">
        <f>'BPU LOT 5'!A26</f>
        <v>9</v>
      </c>
      <c r="B24" s="79" t="str">
        <f>'BPU LOT 5'!B26</f>
        <v>Balai LAVE-PONT</v>
      </c>
      <c r="C24" s="47" t="str">
        <f>'BPU LOT 5'!C26</f>
        <v>Monture en polypropylène  d’une longueur de 22 CM Environ - Fibres en polyester pour ramassage des salissures et des liquides.</v>
      </c>
      <c r="D24" s="48">
        <f>'BPU LOT 5'!D26</f>
        <v>28</v>
      </c>
      <c r="E24" s="49" t="str">
        <f>'BPU LOT 5'!F26</f>
        <v>unité, 1 balai</v>
      </c>
      <c r="F24" s="131">
        <f>'BPU LOT 5'!G26</f>
        <v>0</v>
      </c>
      <c r="G24" s="132">
        <f>'BPU LOT 5'!H26</f>
        <v>0</v>
      </c>
      <c r="H24" s="138">
        <f>'BPU LOT 5'!J26</f>
        <v>0</v>
      </c>
      <c r="I24" s="138">
        <f>'CRT LOT 5'!O24</f>
        <v>0</v>
      </c>
      <c r="J24" s="132">
        <f>'CRT LOT 5'!N24</f>
        <v>0</v>
      </c>
      <c r="K24" s="124">
        <f>'BPU LOT 5'!J26*'BPU LOT 5'!D26</f>
        <v>0</v>
      </c>
      <c r="L24" s="124">
        <f>'CRT LOT 5'!N24*'CRT LOT 5'!O24</f>
        <v>0</v>
      </c>
      <c r="M24" s="125" t="e">
        <f t="shared" si="1"/>
        <v>#DIV/0!</v>
      </c>
    </row>
    <row r="25" spans="1:18" s="61" customFormat="1" ht="27.6" x14ac:dyDescent="0.3">
      <c r="A25" s="74">
        <f>'BPU LOT 5'!A27</f>
        <v>10</v>
      </c>
      <c r="B25" s="79" t="str">
        <f>'BPU LOT 5'!B27</f>
        <v xml:space="preserve">Brosse MULTI-USAGES </v>
      </c>
      <c r="C25" s="47" t="str">
        <f>'BPU LOT 5'!C27</f>
        <v>Brosse MULTI-USAGES avec poignée ergonomique - Fibres Synthétiques - Longueur 15 cm environ</v>
      </c>
      <c r="D25" s="48">
        <f>'BPU LOT 5'!D27</f>
        <v>4</v>
      </c>
      <c r="E25" s="49" t="str">
        <f>'BPU LOT 5'!F27</f>
        <v>unité, 1 brosse</v>
      </c>
      <c r="F25" s="131">
        <f>'BPU LOT 5'!G27</f>
        <v>0</v>
      </c>
      <c r="G25" s="132">
        <f>'BPU LOT 5'!H27</f>
        <v>0</v>
      </c>
      <c r="H25" s="138">
        <f>'BPU LOT 5'!J27</f>
        <v>0</v>
      </c>
      <c r="I25" s="138">
        <f>'CRT LOT 5'!O25</f>
        <v>0</v>
      </c>
      <c r="J25" s="132">
        <f>'CRT LOT 5'!N25</f>
        <v>0</v>
      </c>
      <c r="K25" s="124">
        <f>'BPU LOT 5'!J27*'BPU LOT 5'!D27</f>
        <v>0</v>
      </c>
      <c r="L25" s="124">
        <f>'CRT LOT 5'!N25*'CRT LOT 5'!O25</f>
        <v>0</v>
      </c>
      <c r="M25" s="125" t="e">
        <f t="shared" si="1"/>
        <v>#DIV/0!</v>
      </c>
    </row>
    <row r="26" spans="1:18" s="46" customFormat="1" ht="22.5" customHeight="1" x14ac:dyDescent="0.2">
      <c r="A26" s="93" t="str">
        <f>'BPU LOT 5'!A28</f>
        <v>LAVAGE DES SOLS - TRAPEZES</v>
      </c>
      <c r="B26" s="76"/>
      <c r="C26" s="76"/>
      <c r="D26" s="76"/>
      <c r="E26" s="68"/>
      <c r="F26" s="133"/>
      <c r="G26" s="133"/>
      <c r="H26" s="135"/>
      <c r="I26" s="135"/>
      <c r="J26" s="133"/>
      <c r="K26" s="43"/>
      <c r="L26" s="43"/>
      <c r="M26" s="43"/>
      <c r="N26" s="108"/>
      <c r="O26" s="108"/>
      <c r="P26" s="108"/>
      <c r="Q26" s="108"/>
      <c r="R26" s="106"/>
    </row>
    <row r="27" spans="1:18" s="61" customFormat="1" ht="55.2" x14ac:dyDescent="0.3">
      <c r="A27" s="74">
        <f>'BPU LOT 5'!A29</f>
        <v>11</v>
      </c>
      <c r="B27" s="77" t="str">
        <f>'BPU LOT 5'!B29</f>
        <v>BALAI TRAPEZE VELCRO PLASTIQUE AUTOBLOQUANT droit 40 cm
Compatible au manche télescopique ergonomique droit</v>
      </c>
      <c r="C27" s="54" t="str">
        <f>'BPU LOT 5'!C29</f>
        <v>Balai trapèze en plastique velcro adapté au Manche télescopique ergonomique droit muni de connectiques universelles pour lavage plat - Bouchons fixe-gazes et clips velcro interchangeables</v>
      </c>
      <c r="D27" s="48">
        <f>'BPU LOT 5'!D29</f>
        <v>5</v>
      </c>
      <c r="E27" s="49" t="str">
        <f>'BPU LOT 5'!F29</f>
        <v>unité, 1 balai</v>
      </c>
      <c r="F27" s="131">
        <f>'BPU LOT 5'!G29</f>
        <v>0</v>
      </c>
      <c r="G27" s="132">
        <f>'BPU LOT 5'!H29</f>
        <v>0</v>
      </c>
      <c r="H27" s="138">
        <f>'BPU LOT 5'!J29</f>
        <v>0</v>
      </c>
      <c r="I27" s="138">
        <f>'CRT LOT 5'!O27</f>
        <v>0</v>
      </c>
      <c r="J27" s="132">
        <f>'CRT LOT 5'!N27</f>
        <v>0</v>
      </c>
      <c r="K27" s="124">
        <f>'BPU LOT 5'!J29*'BPU LOT 5'!D29</f>
        <v>0</v>
      </c>
      <c r="L27" s="124">
        <f>'CRT LOT 5'!N27*'CRT LOT 5'!O27</f>
        <v>0</v>
      </c>
      <c r="M27" s="125" t="e">
        <f t="shared" ref="M27:M32" si="2">(L27-K27)/K27</f>
        <v>#DIV/0!</v>
      </c>
    </row>
    <row r="28" spans="1:18" s="61" customFormat="1" ht="41.4" x14ac:dyDescent="0.3">
      <c r="A28" s="74">
        <f>'BPU LOT 5'!A30</f>
        <v>12</v>
      </c>
      <c r="B28" s="77" t="str">
        <f>'BPU LOT 5'!B30</f>
        <v>BALAI TRAPEZE VELCRO ALUMINIUM  40 cm
Compatible au manche courbé S</v>
      </c>
      <c r="C28" s="54" t="str">
        <f>'BPU LOT 5'!C30</f>
        <v>Balai trapèze velcro aluminium 40 cm  adapté au Manche télescopique ergonomique courbé en S - Muni de connectiques universelles pour lavage plat - Clips velcro interchangeables</v>
      </c>
      <c r="D28" s="55">
        <f>'BPU LOT 5'!D30</f>
        <v>55</v>
      </c>
      <c r="E28" s="49" t="str">
        <f>'BPU LOT 5'!F30</f>
        <v>unité, 1 balai</v>
      </c>
      <c r="F28" s="131">
        <f>'BPU LOT 5'!G30</f>
        <v>0</v>
      </c>
      <c r="G28" s="132">
        <f>'BPU LOT 5'!H30</f>
        <v>0</v>
      </c>
      <c r="H28" s="138">
        <f>'BPU LOT 5'!J30</f>
        <v>0</v>
      </c>
      <c r="I28" s="138">
        <f>'CRT LOT 5'!O28</f>
        <v>0</v>
      </c>
      <c r="J28" s="132">
        <f>'CRT LOT 5'!N28</f>
        <v>0</v>
      </c>
      <c r="K28" s="124">
        <f>'BPU LOT 5'!J30*'BPU LOT 5'!D30</f>
        <v>0</v>
      </c>
      <c r="L28" s="124">
        <f>'CRT LOT 5'!N28*'CRT LOT 5'!O28</f>
        <v>0</v>
      </c>
      <c r="M28" s="125" t="e">
        <f t="shared" si="2"/>
        <v>#DIV/0!</v>
      </c>
    </row>
    <row r="29" spans="1:18" s="61" customFormat="1" ht="55.2" x14ac:dyDescent="0.3">
      <c r="A29" s="74">
        <f>'BPU LOT 5'!A31</f>
        <v>13</v>
      </c>
      <c r="B29" s="77" t="str">
        <f>'BPU LOT 5'!B31</f>
        <v>BALAI TRAPEZE VELCRO ALUMINIUM AVEC BOUCHONS 60 cm
Compatible au manche télescopique ergonomique droit</v>
      </c>
      <c r="C29" s="54" t="str">
        <f>'BPU LOT 5'!C31</f>
        <v>Balai trapèze velcro aluminium pour microfibre 60 CM  – Articulation universelle permettant l’usage de tous les manches de 18 à 23 CM pour lavage plat  - Bouchons fixe-gazes et clips velcro interchangeables</v>
      </c>
      <c r="D29" s="55">
        <f>'BPU LOT 5'!D31</f>
        <v>20</v>
      </c>
      <c r="E29" s="49" t="str">
        <f>'BPU LOT 5'!F31</f>
        <v>unité, 1 balai</v>
      </c>
      <c r="F29" s="131">
        <f>'BPU LOT 5'!G31</f>
        <v>0</v>
      </c>
      <c r="G29" s="132">
        <f>'BPU LOT 5'!H31</f>
        <v>0</v>
      </c>
      <c r="H29" s="138">
        <f>'BPU LOT 5'!J31</f>
        <v>0</v>
      </c>
      <c r="I29" s="138">
        <f>'CRT LOT 5'!O29</f>
        <v>0</v>
      </c>
      <c r="J29" s="132">
        <f>'CRT LOT 5'!N29</f>
        <v>0</v>
      </c>
      <c r="K29" s="124">
        <f>'BPU LOT 5'!J31*'BPU LOT 5'!D31</f>
        <v>0</v>
      </c>
      <c r="L29" s="124">
        <f>'CRT LOT 5'!N29*'CRT LOT 5'!O29</f>
        <v>0</v>
      </c>
      <c r="M29" s="125" t="e">
        <f t="shared" si="2"/>
        <v>#DIV/0!</v>
      </c>
    </row>
    <row r="30" spans="1:18" s="61" customFormat="1" ht="55.2" x14ac:dyDescent="0.3">
      <c r="A30" s="74">
        <f>'BPU LOT 5'!A32</f>
        <v>14</v>
      </c>
      <c r="B30" s="79" t="str">
        <f>'BPU LOT 5'!B32</f>
        <v>BALAI TRAPEZE VELCRO ALUMINIUM 40 cm
Compatible au manche télescopique ergonomique droit</v>
      </c>
      <c r="C30" s="56" t="str">
        <f>'BPU LOT 5'!C32</f>
        <v>Balai trapèze velcro aluminium 40 cm adapté au Manche télescopique ergonomique droit muni de connectiques universelles pour lavage plat -Forme trapézoïdale pour faciliter le nettoyage des coins ou des zones difficiles à atteindre - Clips velcro interchangeables</v>
      </c>
      <c r="D30" s="48">
        <f>'BPU LOT 5'!D32</f>
        <v>45</v>
      </c>
      <c r="E30" s="49" t="str">
        <f>'BPU LOT 5'!F32</f>
        <v>unité, 1 balai</v>
      </c>
      <c r="F30" s="131">
        <f>'BPU LOT 5'!G32</f>
        <v>0</v>
      </c>
      <c r="G30" s="132">
        <f>'BPU LOT 5'!H32</f>
        <v>0</v>
      </c>
      <c r="H30" s="138">
        <f>'BPU LOT 5'!J32</f>
        <v>0</v>
      </c>
      <c r="I30" s="138">
        <f>'CRT LOT 5'!O30</f>
        <v>0</v>
      </c>
      <c r="J30" s="132">
        <f>'CRT LOT 5'!N30</f>
        <v>0</v>
      </c>
      <c r="K30" s="124">
        <f>'BPU LOT 5'!J32*'BPU LOT 5'!D32</f>
        <v>0</v>
      </c>
      <c r="L30" s="124">
        <f>'CRT LOT 5'!N30*'CRT LOT 5'!O30</f>
        <v>0</v>
      </c>
      <c r="M30" s="125" t="e">
        <f t="shared" si="2"/>
        <v>#DIV/0!</v>
      </c>
    </row>
    <row r="31" spans="1:18" s="61" customFormat="1" ht="55.2" x14ac:dyDescent="0.3">
      <c r="A31" s="74">
        <f>'BPU LOT 5'!A33</f>
        <v>15</v>
      </c>
      <c r="B31" s="79" t="str">
        <f>'BPU LOT 5'!B33</f>
        <v>BALAI TRAPEZE VELCRO ALUMINIUM 90 cm 
Compatible au manche télescopique ergonomique droit</v>
      </c>
      <c r="C31" s="56" t="str">
        <f>'BPU LOT 5'!C33</f>
        <v>Balai trapèze velcro aluminium 90 cm adapté au Manche télescopique ergonomique droit muni de connectiques universelles pour lavage plat - Forme trapézoïdale pour faciliter le nettoyage des coins ou des zones difficiles à atteindre - Clips velcro interchangeables</v>
      </c>
      <c r="D31" s="48">
        <f>'BPU LOT 5'!D33</f>
        <v>5</v>
      </c>
      <c r="E31" s="57" t="str">
        <f>'BPU LOT 5'!F33</f>
        <v>unité, 1 balai</v>
      </c>
      <c r="F31" s="131">
        <f>'BPU LOT 5'!G33</f>
        <v>0</v>
      </c>
      <c r="G31" s="132">
        <f>'BPU LOT 5'!H33</f>
        <v>0</v>
      </c>
      <c r="H31" s="138">
        <f>'BPU LOT 5'!J33</f>
        <v>0</v>
      </c>
      <c r="I31" s="138">
        <f>'CRT LOT 5'!O31</f>
        <v>0</v>
      </c>
      <c r="J31" s="132">
        <f>'CRT LOT 5'!N31</f>
        <v>0</v>
      </c>
      <c r="K31" s="124">
        <f>'BPU LOT 5'!J33*'BPU LOT 5'!D33</f>
        <v>0</v>
      </c>
      <c r="L31" s="124">
        <f>'CRT LOT 5'!N31*'CRT LOT 5'!O31</f>
        <v>0</v>
      </c>
      <c r="M31" s="125" t="e">
        <f t="shared" si="2"/>
        <v>#DIV/0!</v>
      </c>
    </row>
    <row r="32" spans="1:18" s="61" customFormat="1" ht="55.2" x14ac:dyDescent="0.3">
      <c r="A32" s="74">
        <f>'BPU LOT 5'!A34</f>
        <v>16</v>
      </c>
      <c r="B32" s="77" t="str">
        <f>'BPU LOT 5'!B34</f>
        <v>BALAI TRAPEZE VELCRO ALUMINIUM 120 cm Compatible au manche télescopique ergonomique droit</v>
      </c>
      <c r="C32" s="54" t="str">
        <f>'BPU LOT 5'!C34</f>
        <v>Balai trapèze velcro aluminium 120 cm adapté au Manche télescopique ergonomique droit muni de connectiques universelles pour lavage plat - Forme trapézoïdale pour faciliter le nettoyage des coins ou des zones difficiles à atteindre - Clips velcro interchangeables</v>
      </c>
      <c r="D32" s="48">
        <f>'BPU LOT 5'!D34</f>
        <v>10</v>
      </c>
      <c r="E32" s="49" t="str">
        <f>'BPU LOT 5'!F34</f>
        <v>unité, 1 balai</v>
      </c>
      <c r="F32" s="131">
        <f>'BPU LOT 5'!G34</f>
        <v>0</v>
      </c>
      <c r="G32" s="132">
        <f>'BPU LOT 5'!H34</f>
        <v>0</v>
      </c>
      <c r="H32" s="138">
        <f>'BPU LOT 5'!J34</f>
        <v>0</v>
      </c>
      <c r="I32" s="138">
        <f>'CRT LOT 5'!O32</f>
        <v>0</v>
      </c>
      <c r="J32" s="132">
        <f>'CRT LOT 5'!N32</f>
        <v>0</v>
      </c>
      <c r="K32" s="124">
        <f>'BPU LOT 5'!J34*'BPU LOT 5'!D34</f>
        <v>0</v>
      </c>
      <c r="L32" s="124">
        <f>'CRT LOT 5'!N32*'CRT LOT 5'!O32</f>
        <v>0</v>
      </c>
      <c r="M32" s="125" t="e">
        <f t="shared" si="2"/>
        <v>#DIV/0!</v>
      </c>
    </row>
    <row r="33" spans="1:18" s="46" customFormat="1" ht="22.5" customHeight="1" x14ac:dyDescent="0.2">
      <c r="A33" s="93" t="str">
        <f>'BPU LOT 5'!A35</f>
        <v>MANCHES GAMME NON ALIMENTAIRE</v>
      </c>
      <c r="B33" s="76"/>
      <c r="C33" s="76"/>
      <c r="D33" s="76"/>
      <c r="E33" s="68"/>
      <c r="F33" s="133"/>
      <c r="G33" s="133"/>
      <c r="H33" s="135"/>
      <c r="I33" s="135"/>
      <c r="J33" s="133"/>
      <c r="K33" s="43"/>
      <c r="L33" s="43"/>
      <c r="M33" s="43"/>
      <c r="N33" s="108"/>
      <c r="O33" s="108"/>
      <c r="P33" s="108"/>
      <c r="Q33" s="108"/>
      <c r="R33" s="106"/>
    </row>
    <row r="34" spans="1:18" s="61" customFormat="1" ht="27.6" x14ac:dyDescent="0.3">
      <c r="A34" s="74">
        <f>'BPU LOT 5'!A36</f>
        <v>17</v>
      </c>
      <c r="B34" s="77" t="str">
        <f>'BPU LOT 5'!B36</f>
        <v>MANCHE ACIER NON ALIMENTAIRE 140 cm</v>
      </c>
      <c r="C34" s="53" t="str">
        <f>'BPU LOT 5'!C36</f>
        <v>Manche à balai en acier "non alimentaire" avec pas de vis compatible avec le balai lave-pont proposé en Lignes 7 et 9</v>
      </c>
      <c r="D34" s="55">
        <f>'BPU LOT 5'!D36</f>
        <v>31</v>
      </c>
      <c r="E34" s="49" t="str">
        <f>'BPU LOT 5'!F36</f>
        <v>unité, 1 manche</v>
      </c>
      <c r="F34" s="131">
        <f>'BPU LOT 5'!G36</f>
        <v>0</v>
      </c>
      <c r="G34" s="132">
        <f>'BPU LOT 5'!H36</f>
        <v>0</v>
      </c>
      <c r="H34" s="138">
        <f>'BPU LOT 5'!J36</f>
        <v>0</v>
      </c>
      <c r="I34" s="138">
        <f>'CRT LOT 5'!O34</f>
        <v>0</v>
      </c>
      <c r="J34" s="132">
        <f>'CRT LOT 5'!N34</f>
        <v>0</v>
      </c>
      <c r="K34" s="124">
        <f>'BPU LOT 5'!J36*'BPU LOT 5'!D36</f>
        <v>0</v>
      </c>
      <c r="L34" s="124">
        <f>'CRT LOT 5'!N34*'CRT LOT 5'!O34</f>
        <v>0</v>
      </c>
      <c r="M34" s="125" t="e">
        <f t="shared" ref="M34:M37" si="3">(L34-K34)/K34</f>
        <v>#DIV/0!</v>
      </c>
    </row>
    <row r="35" spans="1:18" s="61" customFormat="1" ht="27.6" x14ac:dyDescent="0.3">
      <c r="A35" s="74">
        <f>'BPU LOT 5'!A37</f>
        <v>18</v>
      </c>
      <c r="B35" s="77" t="str">
        <f>'BPU LOT 5'!B37</f>
        <v>MANCHE BALAI BOIS</v>
      </c>
      <c r="C35" s="53" t="str">
        <f>'BPU LOT 5'!C37</f>
        <v>Manche à balai en BOIS avec pas de vis. L 1.30 M ø 24 MM Environ compatible avec balai non alimentaire proposé en Ligne 8</v>
      </c>
      <c r="D35" s="55">
        <f>'BPU LOT 5'!D37</f>
        <v>15</v>
      </c>
      <c r="E35" s="49" t="str">
        <f>'BPU LOT 5'!F37</f>
        <v>unité, 1 manche</v>
      </c>
      <c r="F35" s="131">
        <f>'BPU LOT 5'!G37</f>
        <v>0</v>
      </c>
      <c r="G35" s="132">
        <f>'BPU LOT 5'!H37</f>
        <v>0</v>
      </c>
      <c r="H35" s="138">
        <f>'BPU LOT 5'!J37</f>
        <v>0</v>
      </c>
      <c r="I35" s="138">
        <f>'CRT LOT 5'!O35</f>
        <v>0</v>
      </c>
      <c r="J35" s="132">
        <f>'CRT LOT 5'!N35</f>
        <v>0</v>
      </c>
      <c r="K35" s="124">
        <f>'BPU LOT 5'!J37*'BPU LOT 5'!D37</f>
        <v>0</v>
      </c>
      <c r="L35" s="124">
        <f>'CRT LOT 5'!N35*'CRT LOT 5'!O35</f>
        <v>0</v>
      </c>
      <c r="M35" s="125" t="e">
        <f t="shared" si="3"/>
        <v>#DIV/0!</v>
      </c>
    </row>
    <row r="36" spans="1:18" s="61" customFormat="1" ht="27.6" x14ac:dyDescent="0.3">
      <c r="A36" s="74">
        <f>'BPU LOT 5'!A38</f>
        <v>19</v>
      </c>
      <c r="B36" s="77" t="str">
        <f>'BPU LOT 5'!B38</f>
        <v>MANCHE TELESCOPIQUE ALUMINIUM ERGONOMIQUE DROIT</v>
      </c>
      <c r="C36" s="53" t="str">
        <f>'BPU LOT 5'!C38</f>
        <v>Manche télescopique aluminium droit avec poignée ergonomique de 1.05 à 1.80 M Environ adapté pour Balais Trapèzes référencés de la Lignes 11 - 13 à 16</v>
      </c>
      <c r="D36" s="55">
        <f>'BPU LOT 5'!D38</f>
        <v>41</v>
      </c>
      <c r="E36" s="49" t="str">
        <f>'BPU LOT 5'!F38</f>
        <v>unité, 1 manche</v>
      </c>
      <c r="F36" s="131">
        <f>'BPU LOT 5'!G38</f>
        <v>0</v>
      </c>
      <c r="G36" s="132">
        <f>'BPU LOT 5'!H38</f>
        <v>0</v>
      </c>
      <c r="H36" s="138">
        <f>'BPU LOT 5'!J38</f>
        <v>0</v>
      </c>
      <c r="I36" s="138">
        <f>'CRT LOT 5'!O36</f>
        <v>0</v>
      </c>
      <c r="J36" s="132">
        <f>'CRT LOT 5'!N36</f>
        <v>0</v>
      </c>
      <c r="K36" s="124">
        <f>'BPU LOT 5'!J38*'BPU LOT 5'!D38</f>
        <v>0</v>
      </c>
      <c r="L36" s="124">
        <f>'CRT LOT 5'!N36*'CRT LOT 5'!O36</f>
        <v>0</v>
      </c>
      <c r="M36" s="125" t="e">
        <f t="shared" si="3"/>
        <v>#DIV/0!</v>
      </c>
    </row>
    <row r="37" spans="1:18" s="61" customFormat="1" ht="27.6" x14ac:dyDescent="0.3">
      <c r="A37" s="74">
        <f>'BPU LOT 5'!A39</f>
        <v>20</v>
      </c>
      <c r="B37" s="77" t="str">
        <f>'BPU LOT 5'!B39</f>
        <v xml:space="preserve">MANCHE TELESCOPIQUE AVES POIGNEE ERGONOMIQUE COURBE EN « S » </v>
      </c>
      <c r="C37" s="53" t="str">
        <f>'BPU LOT 5'!C39</f>
        <v>Manche télescopique ergonomique  courbé en S  de 1.60 M Environ adapté pour Balai Trapèze référencé en Ligne 12</v>
      </c>
      <c r="D37" s="55">
        <f>'BPU LOT 5'!D39</f>
        <v>20</v>
      </c>
      <c r="E37" s="49" t="str">
        <f>'BPU LOT 5'!F39</f>
        <v>unité, 1 manche</v>
      </c>
      <c r="F37" s="131">
        <f>'BPU LOT 5'!G39</f>
        <v>0</v>
      </c>
      <c r="G37" s="132">
        <f>'BPU LOT 5'!H39</f>
        <v>0</v>
      </c>
      <c r="H37" s="138">
        <f>'BPU LOT 5'!J39</f>
        <v>0</v>
      </c>
      <c r="I37" s="138">
        <f>'CRT LOT 5'!O37</f>
        <v>0</v>
      </c>
      <c r="J37" s="132">
        <f>'CRT LOT 5'!N37</f>
        <v>0</v>
      </c>
      <c r="K37" s="124">
        <f>'BPU LOT 5'!J39*'BPU LOT 5'!D39</f>
        <v>0</v>
      </c>
      <c r="L37" s="124">
        <f>'CRT LOT 5'!N37*'CRT LOT 5'!O37</f>
        <v>0</v>
      </c>
      <c r="M37" s="125" t="e">
        <f t="shared" si="3"/>
        <v>#DIV/0!</v>
      </c>
    </row>
    <row r="38" spans="1:18" s="46" customFormat="1" ht="22.5" customHeight="1" x14ac:dyDescent="0.2">
      <c r="A38" s="93" t="str">
        <f>'BPU LOT 5'!A40</f>
        <v>EQUIPEMENTS ET DROGUERIE</v>
      </c>
      <c r="B38" s="76"/>
      <c r="C38" s="76"/>
      <c r="D38" s="76"/>
      <c r="E38" s="68"/>
      <c r="F38" s="133"/>
      <c r="G38" s="133"/>
      <c r="H38" s="135"/>
      <c r="I38" s="135"/>
      <c r="J38" s="133"/>
      <c r="K38" s="43"/>
      <c r="L38" s="43"/>
      <c r="M38" s="43"/>
      <c r="N38" s="108"/>
      <c r="O38" s="108"/>
      <c r="P38" s="108"/>
      <c r="Q38" s="108"/>
      <c r="R38" s="106"/>
    </row>
    <row r="39" spans="1:18" s="61" customFormat="1" ht="13.8" x14ac:dyDescent="0.3">
      <c r="A39" s="74">
        <f>'BPU LOT 5'!A41</f>
        <v>21</v>
      </c>
      <c r="B39" s="77" t="str">
        <f>'BPU LOT 5'!B41</f>
        <v>Balayette WC Boule</v>
      </c>
      <c r="C39" s="54" t="str">
        <f>'BPU LOT 5'!C41</f>
        <v>Brosse en polypropylène - balayette WC Manche droit adapté au socle balayette</v>
      </c>
      <c r="D39" s="55">
        <f>'BPU LOT 5'!D41</f>
        <v>2110</v>
      </c>
      <c r="E39" s="49" t="str">
        <f>'BPU LOT 5'!F41</f>
        <v>unité, 1 balayette</v>
      </c>
      <c r="F39" s="131">
        <f>'BPU LOT 5'!G41</f>
        <v>0</v>
      </c>
      <c r="G39" s="132">
        <f>'BPU LOT 5'!H41</f>
        <v>0</v>
      </c>
      <c r="H39" s="138">
        <f>'BPU LOT 5'!J41</f>
        <v>0</v>
      </c>
      <c r="I39" s="138">
        <f>'CRT LOT 5'!O39</f>
        <v>0</v>
      </c>
      <c r="J39" s="132">
        <f>'CRT LOT 5'!N39</f>
        <v>0</v>
      </c>
      <c r="K39" s="124">
        <f>'BPU LOT 5'!J41*'BPU LOT 5'!D41</f>
        <v>0</v>
      </c>
      <c r="L39" s="124">
        <f>'CRT LOT 5'!N39*'CRT LOT 5'!O39</f>
        <v>0</v>
      </c>
      <c r="M39" s="125" t="e">
        <f t="shared" ref="M39:M85" si="4">(L39-K39)/K39</f>
        <v>#DIV/0!</v>
      </c>
    </row>
    <row r="40" spans="1:18" s="61" customFormat="1" ht="13.8" x14ac:dyDescent="0.3">
      <c r="A40" s="74">
        <f>'BPU LOT 5'!A42</f>
        <v>22</v>
      </c>
      <c r="B40" s="77" t="str">
        <f>'BPU LOT 5'!B42</f>
        <v>Socle pour balayette WC plastique</v>
      </c>
      <c r="C40" s="54" t="str">
        <f>'BPU LOT 5'!C42</f>
        <v>Socle pour balayette WC plastique adapté à la balayette</v>
      </c>
      <c r="D40" s="55">
        <f>'BPU LOT 5'!D42</f>
        <v>700</v>
      </c>
      <c r="E40" s="49" t="str">
        <f>'BPU LOT 5'!F42</f>
        <v>unité, 1 socle</v>
      </c>
      <c r="F40" s="131">
        <f>'BPU LOT 5'!G42</f>
        <v>0</v>
      </c>
      <c r="G40" s="132">
        <f>'BPU LOT 5'!H42</f>
        <v>0</v>
      </c>
      <c r="H40" s="138">
        <f>'BPU LOT 5'!J42</f>
        <v>0</v>
      </c>
      <c r="I40" s="138">
        <f>'CRT LOT 5'!O40</f>
        <v>0</v>
      </c>
      <c r="J40" s="132">
        <f>'CRT LOT 5'!N40</f>
        <v>0</v>
      </c>
      <c r="K40" s="124">
        <f>'BPU LOT 5'!J42*'BPU LOT 5'!D42</f>
        <v>0</v>
      </c>
      <c r="L40" s="124">
        <f>'CRT LOT 5'!N40*'CRT LOT 5'!O40</f>
        <v>0</v>
      </c>
      <c r="M40" s="125" t="e">
        <f t="shared" si="4"/>
        <v>#DIV/0!</v>
      </c>
    </row>
    <row r="41" spans="1:18" s="61" customFormat="1" ht="27.6" x14ac:dyDescent="0.3">
      <c r="A41" s="74">
        <f>'BPU LOT 5'!A43</f>
        <v>23</v>
      </c>
      <c r="B41" s="77" t="str">
        <f>'BPU LOT 5'!B43</f>
        <v>CINTRES BOIS VERNIS TRIANGULAIRES AVEC BARRE</v>
      </c>
      <c r="C41" s="54" t="str">
        <f>'BPU LOT 5'!C43</f>
        <v xml:space="preserve">Cintres en bois vernis triangulaires avec barre - 44 CM environ </v>
      </c>
      <c r="D41" s="55">
        <f>'BPU LOT 5'!D43</f>
        <v>130</v>
      </c>
      <c r="E41" s="49" t="str">
        <f>'BPU LOT 5'!F43</f>
        <v>unité, 1 cintre</v>
      </c>
      <c r="F41" s="131">
        <f>'BPU LOT 5'!G43</f>
        <v>0</v>
      </c>
      <c r="G41" s="132">
        <f>'BPU LOT 5'!H43</f>
        <v>0</v>
      </c>
      <c r="H41" s="138">
        <f>'BPU LOT 5'!J43</f>
        <v>0</v>
      </c>
      <c r="I41" s="138">
        <f>'CRT LOT 5'!O41</f>
        <v>0</v>
      </c>
      <c r="J41" s="132">
        <f>'CRT LOT 5'!N41</f>
        <v>0</v>
      </c>
      <c r="K41" s="124">
        <f>'BPU LOT 5'!J43*'BPU LOT 5'!D43</f>
        <v>0</v>
      </c>
      <c r="L41" s="124">
        <f>'CRT LOT 5'!N41*'CRT LOT 5'!O41</f>
        <v>0</v>
      </c>
      <c r="M41" s="125" t="e">
        <f t="shared" si="4"/>
        <v>#DIV/0!</v>
      </c>
    </row>
    <row r="42" spans="1:18" s="61" customFormat="1" ht="13.8" x14ac:dyDescent="0.3">
      <c r="A42" s="74">
        <f>'BPU LOT 5'!A44</f>
        <v>24</v>
      </c>
      <c r="B42" s="77" t="str">
        <f>'BPU LOT 5'!B44</f>
        <v>CORBEILLE PAPIER</v>
      </c>
      <c r="C42" s="54" t="str">
        <f>'BPU LOT 5'!C44</f>
        <v>Non ajourée - 13 LT Environ</v>
      </c>
      <c r="D42" s="55">
        <f>'BPU LOT 5'!D44</f>
        <v>90</v>
      </c>
      <c r="E42" s="49" t="str">
        <f>'BPU LOT 5'!F44</f>
        <v>unité, 1 corbeille</v>
      </c>
      <c r="F42" s="131">
        <f>'BPU LOT 5'!G44</f>
        <v>0</v>
      </c>
      <c r="G42" s="132">
        <f>'BPU LOT 5'!H44</f>
        <v>0</v>
      </c>
      <c r="H42" s="138">
        <f>'BPU LOT 5'!J44</f>
        <v>0</v>
      </c>
      <c r="I42" s="138">
        <f>'CRT LOT 5'!O42</f>
        <v>0</v>
      </c>
      <c r="J42" s="132">
        <f>'CRT LOT 5'!N42</f>
        <v>0</v>
      </c>
      <c r="K42" s="124">
        <f>'BPU LOT 5'!J44*'BPU LOT 5'!D44</f>
        <v>0</v>
      </c>
      <c r="L42" s="124">
        <f>'CRT LOT 5'!N42*'CRT LOT 5'!O42</f>
        <v>0</v>
      </c>
      <c r="M42" s="125" t="e">
        <f t="shared" si="4"/>
        <v>#DIV/0!</v>
      </c>
    </row>
    <row r="43" spans="1:18" s="61" customFormat="1" ht="27.6" x14ac:dyDescent="0.3">
      <c r="A43" s="74">
        <f>'BPU LOT 5'!A45</f>
        <v>25</v>
      </c>
      <c r="B43" s="77" t="str">
        <f>'BPU LOT 5'!B45</f>
        <v>CORBEILLE PAPIER GEANTE</v>
      </c>
      <c r="C43" s="54" t="str">
        <f>'BPU LOT 5'!C45</f>
        <v>Modèle de grande contenance adaptée à une utilisation professionnelle 50 LT Environ</v>
      </c>
      <c r="D43" s="55">
        <f>'BPU LOT 5'!D45</f>
        <v>105</v>
      </c>
      <c r="E43" s="49" t="str">
        <f>'BPU LOT 5'!F45</f>
        <v>unité, 1 corbeille</v>
      </c>
      <c r="F43" s="131">
        <f>'BPU LOT 5'!G45</f>
        <v>0</v>
      </c>
      <c r="G43" s="132">
        <f>'BPU LOT 5'!H45</f>
        <v>0</v>
      </c>
      <c r="H43" s="138">
        <f>'BPU LOT 5'!J45</f>
        <v>0</v>
      </c>
      <c r="I43" s="138">
        <f>'CRT LOT 5'!O43</f>
        <v>0</v>
      </c>
      <c r="J43" s="132">
        <f>'CRT LOT 5'!N43</f>
        <v>0</v>
      </c>
      <c r="K43" s="124">
        <f>'BPU LOT 5'!J45*'BPU LOT 5'!D45</f>
        <v>0</v>
      </c>
      <c r="L43" s="124">
        <f>'CRT LOT 5'!N43*'CRT LOT 5'!O43</f>
        <v>0</v>
      </c>
      <c r="M43" s="125" t="e">
        <f t="shared" si="4"/>
        <v>#DIV/0!</v>
      </c>
    </row>
    <row r="44" spans="1:18" s="61" customFormat="1" ht="27.6" x14ac:dyDescent="0.3">
      <c r="A44" s="74">
        <f>'BPU LOT 5'!A46</f>
        <v>26</v>
      </c>
      <c r="B44" s="77" t="str">
        <f>'BPU LOT 5'!B46</f>
        <v>CORBEILLE RECTANGULAIRE 60L GRAND MODELE</v>
      </c>
      <c r="C44" s="54" t="str">
        <f>'BPU LOT 5'!C46</f>
        <v>De forme rectangulaire 60L environ, PAROIS LISSES</v>
      </c>
      <c r="D44" s="55">
        <f>'BPU LOT 5'!D46</f>
        <v>25</v>
      </c>
      <c r="E44" s="49" t="str">
        <f>'BPU LOT 5'!F46</f>
        <v>unité, 1 corbeille</v>
      </c>
      <c r="F44" s="131">
        <f>'BPU LOT 5'!G46</f>
        <v>0</v>
      </c>
      <c r="G44" s="132">
        <f>'BPU LOT 5'!H46</f>
        <v>0</v>
      </c>
      <c r="H44" s="138">
        <f>'BPU LOT 5'!J46</f>
        <v>0</v>
      </c>
      <c r="I44" s="138">
        <f>'CRT LOT 5'!O44</f>
        <v>0</v>
      </c>
      <c r="J44" s="132">
        <f>'CRT LOT 5'!N44</f>
        <v>0</v>
      </c>
      <c r="K44" s="124">
        <f>'BPU LOT 5'!J46*'BPU LOT 5'!D46</f>
        <v>0</v>
      </c>
      <c r="L44" s="124">
        <f>'CRT LOT 5'!N44*'CRT LOT 5'!O44</f>
        <v>0</v>
      </c>
      <c r="M44" s="125" t="e">
        <f t="shared" si="4"/>
        <v>#DIV/0!</v>
      </c>
    </row>
    <row r="45" spans="1:18" s="61" customFormat="1" ht="13.8" x14ac:dyDescent="0.3">
      <c r="A45" s="74">
        <f>'BPU LOT 5'!A47</f>
        <v>27</v>
      </c>
      <c r="B45" s="77" t="str">
        <f>'BPU LOT 5'!B47</f>
        <v>CUVETTE RONDE  4L</v>
      </c>
      <c r="C45" s="54" t="str">
        <f>'BPU LOT 5'!C47</f>
        <v xml:space="preserve">Cuvette ronde en plastique  ø 28 CM Environ </v>
      </c>
      <c r="D45" s="55">
        <f>'BPU LOT 5'!D47</f>
        <v>36</v>
      </c>
      <c r="E45" s="49" t="str">
        <f>'BPU LOT 5'!F47</f>
        <v>unité, 1 cuvette</v>
      </c>
      <c r="F45" s="131">
        <f>'BPU LOT 5'!G47</f>
        <v>0</v>
      </c>
      <c r="G45" s="132">
        <f>'BPU LOT 5'!H47</f>
        <v>0</v>
      </c>
      <c r="H45" s="138">
        <f>'BPU LOT 5'!J47</f>
        <v>0</v>
      </c>
      <c r="I45" s="138">
        <f>'CRT LOT 5'!O45</f>
        <v>0</v>
      </c>
      <c r="J45" s="132">
        <f>'CRT LOT 5'!N45</f>
        <v>0</v>
      </c>
      <c r="K45" s="124">
        <f>'BPU LOT 5'!J47*'BPU LOT 5'!D47</f>
        <v>0</v>
      </c>
      <c r="L45" s="124">
        <f>'CRT LOT 5'!N45*'CRT LOT 5'!O45</f>
        <v>0</v>
      </c>
      <c r="M45" s="125" t="e">
        <f t="shared" si="4"/>
        <v>#DIV/0!</v>
      </c>
    </row>
    <row r="46" spans="1:18" s="61" customFormat="1" ht="13.8" x14ac:dyDescent="0.3">
      <c r="A46" s="74">
        <f>'BPU LOT 5'!A48</f>
        <v>28</v>
      </c>
      <c r="B46" s="77" t="str">
        <f>'BPU LOT 5'!B48</f>
        <v>CUVETTE RONDE  7-8L</v>
      </c>
      <c r="C46" s="54" t="str">
        <f>'BPU LOT 5'!C48</f>
        <v xml:space="preserve">Cuvette ronde en plastique  ø 32 CM à 35 CM Environ </v>
      </c>
      <c r="D46" s="55">
        <f>'BPU LOT 5'!D48</f>
        <v>197</v>
      </c>
      <c r="E46" s="49" t="str">
        <f>'BPU LOT 5'!F48</f>
        <v>unité, 1 cuvette</v>
      </c>
      <c r="F46" s="131">
        <f>'BPU LOT 5'!G48</f>
        <v>0</v>
      </c>
      <c r="G46" s="132">
        <f>'BPU LOT 5'!H48</f>
        <v>0</v>
      </c>
      <c r="H46" s="138">
        <f>'BPU LOT 5'!J48</f>
        <v>0</v>
      </c>
      <c r="I46" s="138">
        <f>'CRT LOT 5'!O46</f>
        <v>0</v>
      </c>
      <c r="J46" s="132">
        <f>'CRT LOT 5'!N46</f>
        <v>0</v>
      </c>
      <c r="K46" s="124">
        <f>'BPU LOT 5'!J48*'BPU LOT 5'!D48</f>
        <v>0</v>
      </c>
      <c r="L46" s="124">
        <f>'CRT LOT 5'!N46*'CRT LOT 5'!O46</f>
        <v>0</v>
      </c>
      <c r="M46" s="125" t="e">
        <f t="shared" si="4"/>
        <v>#DIV/0!</v>
      </c>
    </row>
    <row r="47" spans="1:18" s="61" customFormat="1" ht="55.2" x14ac:dyDescent="0.3">
      <c r="A47" s="74">
        <f>'BPU LOT 5'!A49</f>
        <v>29</v>
      </c>
      <c r="B47" s="77" t="str">
        <f>'BPU LOT 5'!B49</f>
        <v>DIFFUSEUR PARFUM D'AMBIANCE</v>
      </c>
      <c r="C47" s="54" t="str">
        <f>'BPU LOT 5'!C49</f>
        <v>Neutralise les mauvaises odeurs pour les sanitaires - Fonctionne à piles à combustible assurant une diffusion continue du parfum et du désodorisant. Technologie sans gaz propulseur, ni COV ajouté, ni bombe aérosol 
Dimensions : 7,39 X 15,01 X 7,29 Cm environ</v>
      </c>
      <c r="D47" s="55">
        <f>'BPU LOT 5'!D49</f>
        <v>11</v>
      </c>
      <c r="E47" s="49" t="str">
        <f>'BPU LOT 5'!F49</f>
        <v>unité, 1 diffuseur</v>
      </c>
      <c r="F47" s="131">
        <f>'BPU LOT 5'!G49</f>
        <v>0</v>
      </c>
      <c r="G47" s="132">
        <f>'BPU LOT 5'!H49</f>
        <v>0</v>
      </c>
      <c r="H47" s="138">
        <f>'BPU LOT 5'!J49</f>
        <v>0</v>
      </c>
      <c r="I47" s="138">
        <f>'CRT LOT 5'!O47</f>
        <v>0</v>
      </c>
      <c r="J47" s="132">
        <f>'CRT LOT 5'!N47</f>
        <v>0</v>
      </c>
      <c r="K47" s="124">
        <f>'BPU LOT 5'!J49*'BPU LOT 5'!D49</f>
        <v>0</v>
      </c>
      <c r="L47" s="124">
        <f>'CRT LOT 5'!N47*'CRT LOT 5'!O47</f>
        <v>0</v>
      </c>
      <c r="M47" s="125" t="e">
        <f t="shared" si="4"/>
        <v>#DIV/0!</v>
      </c>
    </row>
    <row r="48" spans="1:18" s="61" customFormat="1" ht="27.6" x14ac:dyDescent="0.3">
      <c r="A48" s="74">
        <f>'BPU LOT 5'!A50</f>
        <v>30</v>
      </c>
      <c r="B48" s="77" t="str">
        <f>'BPU LOT 5'!B50</f>
        <v xml:space="preserve">RECHARGE POUR DIFFUSEUR PARFUM D'AMBIANCE </v>
      </c>
      <c r="C48" s="54" t="str">
        <f>'BPU LOT 5'!C50</f>
        <v>RECHARGE compatible pour diffuseur de parfum d'ambiance proposé en Ligne 29 - Plusieurs parfums agrumes</v>
      </c>
      <c r="D48" s="55">
        <f>'BPU LOT 5'!D50</f>
        <v>13</v>
      </c>
      <c r="E48" s="49" t="str">
        <f>'BPU LOT 5'!F50</f>
        <v>unité, 1 recharge</v>
      </c>
      <c r="F48" s="131">
        <f>'BPU LOT 5'!G50</f>
        <v>0</v>
      </c>
      <c r="G48" s="132">
        <f>'BPU LOT 5'!H50</f>
        <v>0</v>
      </c>
      <c r="H48" s="138">
        <f>'BPU LOT 5'!J50</f>
        <v>0</v>
      </c>
      <c r="I48" s="138">
        <f>'CRT LOT 5'!O48</f>
        <v>0</v>
      </c>
      <c r="J48" s="132">
        <f>'CRT LOT 5'!N48</f>
        <v>0</v>
      </c>
      <c r="K48" s="124">
        <f>'BPU LOT 5'!J50*'BPU LOT 5'!D50</f>
        <v>0</v>
      </c>
      <c r="L48" s="124">
        <f>'CRT LOT 5'!N48*'CRT LOT 5'!O48</f>
        <v>0</v>
      </c>
      <c r="M48" s="125" t="e">
        <f t="shared" si="4"/>
        <v>#DIV/0!</v>
      </c>
    </row>
    <row r="49" spans="1:13" s="61" customFormat="1" ht="41.4" x14ac:dyDescent="0.3">
      <c r="A49" s="74">
        <f>'BPU LOT 5'!A51</f>
        <v>31</v>
      </c>
      <c r="B49" s="77" t="str">
        <f>'BPU LOT 5'!B51</f>
        <v xml:space="preserve">DISTRIBUTEUR MURAL POUR SACHET de chiffons non tissés </v>
      </c>
      <c r="C49" s="54" t="str">
        <f>'BPU LOT 5'!C51</f>
        <v>Support d’accueil pour les sachets de chiffons non tissés.
Il permet de conserver les formats enchevêtrés à l’abri dans le sachet
Dimensions : 39 X 26 X 15 Cm environ</v>
      </c>
      <c r="D49" s="55">
        <f>'BPU LOT 5'!D51</f>
        <v>2</v>
      </c>
      <c r="E49" s="49" t="str">
        <f>'BPU LOT 5'!F51</f>
        <v>unité, 1 distributeur</v>
      </c>
      <c r="F49" s="131">
        <f>'BPU LOT 5'!G51</f>
        <v>0</v>
      </c>
      <c r="G49" s="132">
        <f>'BPU LOT 5'!H51</f>
        <v>0</v>
      </c>
      <c r="H49" s="138">
        <f>'BPU LOT 5'!J51</f>
        <v>0</v>
      </c>
      <c r="I49" s="138">
        <f>'CRT LOT 5'!O49</f>
        <v>0</v>
      </c>
      <c r="J49" s="132">
        <f>'CRT LOT 5'!N49</f>
        <v>0</v>
      </c>
      <c r="K49" s="124">
        <f>'BPU LOT 5'!J51*'BPU LOT 5'!D51</f>
        <v>0</v>
      </c>
      <c r="L49" s="124">
        <f>'CRT LOT 5'!N49*'CRT LOT 5'!O49</f>
        <v>0</v>
      </c>
      <c r="M49" s="125" t="e">
        <f t="shared" si="4"/>
        <v>#DIV/0!</v>
      </c>
    </row>
    <row r="50" spans="1:13" s="61" customFormat="1" ht="55.2" x14ac:dyDescent="0.3">
      <c r="A50" s="74">
        <f>'BPU LOT 5'!A52</f>
        <v>32</v>
      </c>
      <c r="B50" s="77" t="str">
        <f>'BPU LOT 5'!B52</f>
        <v>DETERGENT / DESINFECTANT SURODORANT</v>
      </c>
      <c r="C50" s="54" t="str">
        <f>'BPU LOT 5'!C52</f>
        <v xml:space="preserve">Détergent - Désinfectant - Désodorisant Type "TENOR 3D" ou équivalent - Produit concentré recommandé pour le nettoyage et la désinfection de toutes les surfaces lavables, parfum très rémanent. Parfum fruits des bois ou autre - Doses de 20 ML environ. </v>
      </c>
      <c r="D50" s="55">
        <f>'BPU LOT 5'!D52</f>
        <v>5000</v>
      </c>
      <c r="E50" s="49" t="str">
        <f>'BPU LOT 5'!F52</f>
        <v>unité, 1 dose</v>
      </c>
      <c r="F50" s="131">
        <f>'BPU LOT 5'!G52</f>
        <v>0</v>
      </c>
      <c r="G50" s="132">
        <f>'BPU LOT 5'!H52</f>
        <v>0</v>
      </c>
      <c r="H50" s="138">
        <f>'BPU LOT 5'!J52</f>
        <v>0</v>
      </c>
      <c r="I50" s="138">
        <f>'CRT LOT 5'!O50</f>
        <v>0</v>
      </c>
      <c r="J50" s="132">
        <f>'CRT LOT 5'!N50</f>
        <v>0</v>
      </c>
      <c r="K50" s="124">
        <f>'BPU LOT 5'!J52*'BPU LOT 5'!D52</f>
        <v>0</v>
      </c>
      <c r="L50" s="124">
        <f>'CRT LOT 5'!N50*'CRT LOT 5'!O50</f>
        <v>0</v>
      </c>
      <c r="M50" s="125" t="e">
        <f t="shared" si="4"/>
        <v>#DIV/0!</v>
      </c>
    </row>
    <row r="51" spans="1:13" s="61" customFormat="1" ht="55.2" x14ac:dyDescent="0.3">
      <c r="A51" s="74">
        <f>'BPU LOT 5'!A53</f>
        <v>33</v>
      </c>
      <c r="B51" s="77" t="str">
        <f>'BPU LOT 5'!B53</f>
        <v xml:space="preserve">ENSEMBLE BALAYETTE + PELLE SET AEROPORT </v>
      </c>
      <c r="C51" s="54" t="str">
        <f>'BPU LOT 5'!C53</f>
        <v xml:space="preserve">Ensemble balayette et pelle Type « AEROPORT » ou équivalent  AVEC Manche long ou télescopiques - Hauteur min avec manche 850 mm -  Pelle avec réservoir en forme de L sans capot de fermeture - Avec crochet pour accrocher ensemble  pelle et balai. </v>
      </c>
      <c r="D51" s="55">
        <f>'BPU LOT 5'!D53</f>
        <v>171</v>
      </c>
      <c r="E51" s="49" t="str">
        <f>'BPU LOT 5'!F53</f>
        <v>unité, 1 ensemble pelle + balayette</v>
      </c>
      <c r="F51" s="131">
        <f>'BPU LOT 5'!G53</f>
        <v>0</v>
      </c>
      <c r="G51" s="132">
        <f>'BPU LOT 5'!H53</f>
        <v>0</v>
      </c>
      <c r="H51" s="138">
        <f>'BPU LOT 5'!J53</f>
        <v>0</v>
      </c>
      <c r="I51" s="138">
        <f>'CRT LOT 5'!O51</f>
        <v>0</v>
      </c>
      <c r="J51" s="132">
        <f>'CRT LOT 5'!N51</f>
        <v>0</v>
      </c>
      <c r="K51" s="124">
        <f>'BPU LOT 5'!J53*'BPU LOT 5'!D53</f>
        <v>0</v>
      </c>
      <c r="L51" s="124">
        <f>'CRT LOT 5'!N51*'CRT LOT 5'!O51</f>
        <v>0</v>
      </c>
      <c r="M51" s="125" t="e">
        <f t="shared" si="4"/>
        <v>#DIV/0!</v>
      </c>
    </row>
    <row r="52" spans="1:13" s="61" customFormat="1" ht="55.2" x14ac:dyDescent="0.3">
      <c r="A52" s="74">
        <f>'BPU LOT 5'!A54</f>
        <v>34</v>
      </c>
      <c r="B52" s="77" t="str">
        <f>'BPU LOT 5'!B54</f>
        <v>ENSEMBLE BALAYETTE + PELLE</v>
      </c>
      <c r="C52" s="54" t="str">
        <f>'BPU LOT 5'!C54</f>
        <v>Ensemble balayette et pelle composé d'une pelle plastique ouverte grande capacité avec bord en caoutchouc et d'une balayette nylon. L'ensemble doit être lavable à l’eau et peut se fixer au mur
Dimensions 32 x 22,2 x 7 cm environ</v>
      </c>
      <c r="D52" s="55">
        <f>'BPU LOT 5'!D54</f>
        <v>13</v>
      </c>
      <c r="E52" s="49" t="str">
        <f>'BPU LOT 5'!F54</f>
        <v>unité, 1 ensemble pelle + balayette</v>
      </c>
      <c r="F52" s="131">
        <f>'BPU LOT 5'!G54</f>
        <v>0</v>
      </c>
      <c r="G52" s="132">
        <f>'BPU LOT 5'!H54</f>
        <v>0</v>
      </c>
      <c r="H52" s="138">
        <f>'BPU LOT 5'!J54</f>
        <v>0</v>
      </c>
      <c r="I52" s="138">
        <f>'CRT LOT 5'!O52</f>
        <v>0</v>
      </c>
      <c r="J52" s="132">
        <f>'CRT LOT 5'!N52</f>
        <v>0</v>
      </c>
      <c r="K52" s="124">
        <f>'BPU LOT 5'!J54*'BPU LOT 5'!D54</f>
        <v>0</v>
      </c>
      <c r="L52" s="124">
        <f>'CRT LOT 5'!N52*'CRT LOT 5'!O52</f>
        <v>0</v>
      </c>
      <c r="M52" s="125" t="e">
        <f t="shared" si="4"/>
        <v>#DIV/0!</v>
      </c>
    </row>
    <row r="53" spans="1:13" s="61" customFormat="1" ht="13.8" x14ac:dyDescent="0.3">
      <c r="A53" s="74">
        <f>'BPU LOT 5'!A55</f>
        <v>35</v>
      </c>
      <c r="B53" s="77" t="str">
        <f>'BPU LOT 5'!B55</f>
        <v>EPONGE VEGETALE NON BORDEE N°6</v>
      </c>
      <c r="C53" s="54" t="str">
        <f>'BPU LOT 5'!C55</f>
        <v>Non bordée - Bonne tenue à l’eau de javel - Conception en matière végétale</v>
      </c>
      <c r="D53" s="55">
        <f>'BPU LOT 5'!D55</f>
        <v>110</v>
      </c>
      <c r="E53" s="49" t="str">
        <f>'BPU LOT 5'!F55</f>
        <v>unité, 1 éponge</v>
      </c>
      <c r="F53" s="131">
        <f>'BPU LOT 5'!G55</f>
        <v>0</v>
      </c>
      <c r="G53" s="132">
        <f>'BPU LOT 5'!H55</f>
        <v>0</v>
      </c>
      <c r="H53" s="138">
        <f>'BPU LOT 5'!J55</f>
        <v>0</v>
      </c>
      <c r="I53" s="138">
        <f>'CRT LOT 5'!O53</f>
        <v>0</v>
      </c>
      <c r="J53" s="132">
        <f>'CRT LOT 5'!N53</f>
        <v>0</v>
      </c>
      <c r="K53" s="124">
        <f>'BPU LOT 5'!J55*'BPU LOT 5'!D55</f>
        <v>0</v>
      </c>
      <c r="L53" s="124">
        <f>'CRT LOT 5'!N53*'CRT LOT 5'!O53</f>
        <v>0</v>
      </c>
      <c r="M53" s="125" t="e">
        <f t="shared" si="4"/>
        <v>#DIV/0!</v>
      </c>
    </row>
    <row r="54" spans="1:13" s="61" customFormat="1" ht="27.6" x14ac:dyDescent="0.3">
      <c r="A54" s="74">
        <f>'BPU LOT 5'!A56</f>
        <v>36</v>
      </c>
      <c r="B54" s="77" t="str">
        <f>'BPU LOT 5'!B56</f>
        <v>EPONGE GOMMANTE "EFFACE TRACES ET TÂCHES"</v>
      </c>
      <c r="C54" s="54" t="str">
        <f>'BPU LOT 5'!C56</f>
        <v>Elimine facilement les tâches - S'utilise sèche ou humide</v>
      </c>
      <c r="D54" s="55">
        <f>'BPU LOT 5'!D56</f>
        <v>210</v>
      </c>
      <c r="E54" s="49" t="str">
        <f>'BPU LOT 5'!F56</f>
        <v>unité, 1 éponge</v>
      </c>
      <c r="F54" s="131">
        <f>'BPU LOT 5'!G56</f>
        <v>0</v>
      </c>
      <c r="G54" s="132">
        <f>'BPU LOT 5'!H56</f>
        <v>0</v>
      </c>
      <c r="H54" s="138">
        <f>'BPU LOT 5'!J56</f>
        <v>0</v>
      </c>
      <c r="I54" s="138">
        <f>'CRT LOT 5'!O54</f>
        <v>0</v>
      </c>
      <c r="J54" s="132">
        <f>'CRT LOT 5'!N54</f>
        <v>0</v>
      </c>
      <c r="K54" s="124">
        <f>'BPU LOT 5'!J56*'BPU LOT 5'!D56</f>
        <v>0</v>
      </c>
      <c r="L54" s="124">
        <f>'CRT LOT 5'!N54*'CRT LOT 5'!O54</f>
        <v>0</v>
      </c>
      <c r="M54" s="125" t="e">
        <f t="shared" si="4"/>
        <v>#DIV/0!</v>
      </c>
    </row>
    <row r="55" spans="1:13" s="61" customFormat="1" ht="13.8" x14ac:dyDescent="0.3">
      <c r="A55" s="74">
        <f>'BPU LOT 5'!A57</f>
        <v>37</v>
      </c>
      <c r="B55" s="77" t="str">
        <f>'BPU LOT 5'!B57</f>
        <v>EPONGE INOX</v>
      </c>
      <c r="C55" s="54" t="str">
        <f>'BPU LOT 5'!C57</f>
        <v>Eponge métallique inox - 60 GR environ ou équivalent</v>
      </c>
      <c r="D55" s="55">
        <f>'BPU LOT 5'!D57</f>
        <v>400</v>
      </c>
      <c r="E55" s="49" t="str">
        <f>'BPU LOT 5'!F57</f>
        <v>unité, 1 éponge</v>
      </c>
      <c r="F55" s="131">
        <f>'BPU LOT 5'!G57</f>
        <v>0</v>
      </c>
      <c r="G55" s="132">
        <f>'BPU LOT 5'!H57</f>
        <v>0</v>
      </c>
      <c r="H55" s="138">
        <f>'BPU LOT 5'!J57</f>
        <v>0</v>
      </c>
      <c r="I55" s="138">
        <f>'CRT LOT 5'!O55</f>
        <v>0</v>
      </c>
      <c r="J55" s="132">
        <f>'CRT LOT 5'!N55</f>
        <v>0</v>
      </c>
      <c r="K55" s="124">
        <f>'BPU LOT 5'!J57*'BPU LOT 5'!D57</f>
        <v>0</v>
      </c>
      <c r="L55" s="124">
        <f>'CRT LOT 5'!N55*'CRT LOT 5'!O55</f>
        <v>0</v>
      </c>
      <c r="M55" s="125" t="e">
        <f t="shared" si="4"/>
        <v>#DIV/0!</v>
      </c>
    </row>
    <row r="56" spans="1:13" s="61" customFormat="1" ht="41.4" x14ac:dyDescent="0.3">
      <c r="A56" s="74">
        <f>'BPU LOT 5'!A58</f>
        <v>38</v>
      </c>
      <c r="B56" s="77" t="str">
        <f>'BPU LOT 5'!B58</f>
        <v>EPONGE ABRASIVE VERTE</v>
      </c>
      <c r="C56" s="54" t="str">
        <f>'BPU LOT 5'!C58</f>
        <v>Tampon abrasif pour le récurage courant (vaisselle, tables, meubles…)
S'utilise humide avec du détergent
Dimensions : 22,5 x 15 cm environ</v>
      </c>
      <c r="D56" s="55">
        <f>'BPU LOT 5'!D58</f>
        <v>1830</v>
      </c>
      <c r="E56" s="49" t="str">
        <f>'BPU LOT 5'!F58</f>
        <v>unité, 1 éponge</v>
      </c>
      <c r="F56" s="131">
        <f>'BPU LOT 5'!G58</f>
        <v>0</v>
      </c>
      <c r="G56" s="132">
        <f>'BPU LOT 5'!H58</f>
        <v>0</v>
      </c>
      <c r="H56" s="138">
        <f>'BPU LOT 5'!J58</f>
        <v>0</v>
      </c>
      <c r="I56" s="138">
        <f>'CRT LOT 5'!O56</f>
        <v>0</v>
      </c>
      <c r="J56" s="132">
        <f>'CRT LOT 5'!N56</f>
        <v>0</v>
      </c>
      <c r="K56" s="124">
        <f>'BPU LOT 5'!J58*'BPU LOT 5'!D58</f>
        <v>0</v>
      </c>
      <c r="L56" s="124">
        <f>'CRT LOT 5'!N56*'CRT LOT 5'!O56</f>
        <v>0</v>
      </c>
      <c r="M56" s="125" t="e">
        <f t="shared" si="4"/>
        <v>#DIV/0!</v>
      </c>
    </row>
    <row r="57" spans="1:13" s="61" customFormat="1" ht="27.6" x14ac:dyDescent="0.3">
      <c r="A57" s="74">
        <f>'BPU LOT 5'!A59</f>
        <v>39</v>
      </c>
      <c r="B57" s="77" t="str">
        <f>'BPU LOT 5'!B59</f>
        <v>EPONGE ABRASIVE BLANCHE SANITAIRE</v>
      </c>
      <c r="C57" s="54" t="str">
        <f>'BPU LOT 5'!C59</f>
        <v>Tampon abrasif à récurer blanc spécial sanitaire pour le récurage doux
Dimensions : 22,5 x 15 cm environ</v>
      </c>
      <c r="D57" s="55">
        <f>'BPU LOT 5'!D59</f>
        <v>500</v>
      </c>
      <c r="E57" s="49" t="str">
        <f>'BPU LOT 5'!F59</f>
        <v>unité, 1 éponge</v>
      </c>
      <c r="F57" s="131">
        <f>'BPU LOT 5'!G59</f>
        <v>0</v>
      </c>
      <c r="G57" s="132">
        <f>'BPU LOT 5'!H59</f>
        <v>0</v>
      </c>
      <c r="H57" s="138">
        <f>'BPU LOT 5'!J59</f>
        <v>0</v>
      </c>
      <c r="I57" s="138">
        <f>'CRT LOT 5'!O57</f>
        <v>0</v>
      </c>
      <c r="J57" s="132">
        <f>'CRT LOT 5'!N57</f>
        <v>0</v>
      </c>
      <c r="K57" s="124">
        <f>'BPU LOT 5'!J59*'BPU LOT 5'!D59</f>
        <v>0</v>
      </c>
      <c r="L57" s="124">
        <f>'CRT LOT 5'!N57*'CRT LOT 5'!O57</f>
        <v>0</v>
      </c>
      <c r="M57" s="125" t="e">
        <f t="shared" si="4"/>
        <v>#DIV/0!</v>
      </c>
    </row>
    <row r="58" spans="1:13" s="61" customFormat="1" ht="27.6" x14ac:dyDescent="0.3">
      <c r="A58" s="74">
        <f>'BPU LOT 5'!A60</f>
        <v>40</v>
      </c>
      <c r="B58" s="77" t="str">
        <f>'BPU LOT 5'!B60</f>
        <v xml:space="preserve">Flacon vide gradué 650 ml sans tête de </v>
      </c>
      <c r="C58" s="54" t="str">
        <f>'BPU LOT 5'!C60</f>
        <v>Flacon vide de 650 ml environ - Corps de pulvérisateur
Tolérance aux principaux produits couramment utilisés dans le nettoyage</v>
      </c>
      <c r="D58" s="55">
        <f>'BPU LOT 5'!D60</f>
        <v>75</v>
      </c>
      <c r="E58" s="49" t="str">
        <f>'BPU LOT 5'!F60</f>
        <v>unité, 1 flacon</v>
      </c>
      <c r="F58" s="131">
        <f>'BPU LOT 5'!G60</f>
        <v>0</v>
      </c>
      <c r="G58" s="132">
        <f>'BPU LOT 5'!H60</f>
        <v>0</v>
      </c>
      <c r="H58" s="138">
        <f>'BPU LOT 5'!J60</f>
        <v>0</v>
      </c>
      <c r="I58" s="138">
        <f>'CRT LOT 5'!O58</f>
        <v>0</v>
      </c>
      <c r="J58" s="132">
        <f>'CRT LOT 5'!N58</f>
        <v>0</v>
      </c>
      <c r="K58" s="124">
        <f>'BPU LOT 5'!J60*'BPU LOT 5'!D60</f>
        <v>0</v>
      </c>
      <c r="L58" s="124">
        <f>'CRT LOT 5'!N58*'CRT LOT 5'!O58</f>
        <v>0</v>
      </c>
      <c r="M58" s="125" t="e">
        <f t="shared" si="4"/>
        <v>#DIV/0!</v>
      </c>
    </row>
    <row r="59" spans="1:13" s="61" customFormat="1" ht="82.8" x14ac:dyDescent="0.3">
      <c r="A59" s="74">
        <f>'BPU LOT 5'!A61</f>
        <v>41</v>
      </c>
      <c r="B59" s="77" t="str">
        <f>'BPU LOT 5'!B61</f>
        <v>Pistolet pour flacon vide</v>
      </c>
      <c r="C59" s="54" t="str">
        <f>'BPU LOT 5'!C61</f>
        <v>Tête de flacon pulvérisateur proposé en plusieurs coloris (vert - jaune - bleu)  adapté au flacon proposé en Ligne 40
Equipée du dispositif « usage tête inversée »
Verrouillable en transport
Longue gâchette avec buse réglable
Tolérance aux principaux produits couramment utilisés dans le nettoyage</v>
      </c>
      <c r="D59" s="55">
        <f>'BPU LOT 5'!D61</f>
        <v>95</v>
      </c>
      <c r="E59" s="49" t="str">
        <f>'BPU LOT 5'!F61</f>
        <v>unité, 1 tête de pistolet</v>
      </c>
      <c r="F59" s="131">
        <f>'BPU LOT 5'!G61</f>
        <v>0</v>
      </c>
      <c r="G59" s="132">
        <f>'BPU LOT 5'!H61</f>
        <v>0</v>
      </c>
      <c r="H59" s="138">
        <f>'BPU LOT 5'!J61</f>
        <v>0</v>
      </c>
      <c r="I59" s="138">
        <f>'CRT LOT 5'!O59</f>
        <v>0</v>
      </c>
      <c r="J59" s="132">
        <f>'CRT LOT 5'!N59</f>
        <v>0</v>
      </c>
      <c r="K59" s="124">
        <f>'BPU LOT 5'!J61*'BPU LOT 5'!D61</f>
        <v>0</v>
      </c>
      <c r="L59" s="124">
        <f>'CRT LOT 5'!N59*'CRT LOT 5'!O59</f>
        <v>0</v>
      </c>
      <c r="M59" s="125" t="e">
        <f t="shared" si="4"/>
        <v>#DIV/0!</v>
      </c>
    </row>
    <row r="60" spans="1:13" s="61" customFormat="1" ht="13.8" x14ac:dyDescent="0.3">
      <c r="A60" s="74">
        <f>'BPU LOT 5'!A62</f>
        <v>42</v>
      </c>
      <c r="B60" s="110" t="str">
        <f>'BPU LOT 5'!B62</f>
        <v xml:space="preserve">GOUPILLON BIBERON </v>
      </c>
      <c r="C60" s="54" t="str">
        <f>'BPU LOT 5'!C62</f>
        <v>Goupillon de nettoyage de biberons. L 36 CM + ou – 15 %</v>
      </c>
      <c r="D60" s="55">
        <f>'BPU LOT 5'!D62</f>
        <v>15</v>
      </c>
      <c r="E60" s="49" t="str">
        <f>'BPU LOT 5'!F62</f>
        <v>unité, 1 goupillon</v>
      </c>
      <c r="F60" s="131">
        <f>'BPU LOT 5'!G62</f>
        <v>0</v>
      </c>
      <c r="G60" s="132">
        <f>'BPU LOT 5'!H62</f>
        <v>0</v>
      </c>
      <c r="H60" s="138">
        <f>'BPU LOT 5'!J62</f>
        <v>0</v>
      </c>
      <c r="I60" s="138">
        <f>'CRT LOT 5'!O60</f>
        <v>0</v>
      </c>
      <c r="J60" s="132">
        <f>'CRT LOT 5'!N60</f>
        <v>0</v>
      </c>
      <c r="K60" s="124">
        <f>'BPU LOT 5'!J62*'BPU LOT 5'!D62</f>
        <v>0</v>
      </c>
      <c r="L60" s="124">
        <f>'CRT LOT 5'!N60*'CRT LOT 5'!O60</f>
        <v>0</v>
      </c>
      <c r="M60" s="125" t="e">
        <f t="shared" si="4"/>
        <v>#DIV/0!</v>
      </c>
    </row>
    <row r="61" spans="1:13" s="61" customFormat="1" ht="13.8" x14ac:dyDescent="0.3">
      <c r="A61" s="74">
        <f>'BPU LOT 5'!A63</f>
        <v>43</v>
      </c>
      <c r="B61" s="110" t="str">
        <f>'BPU LOT 5'!B63</f>
        <v>GOUPILLON RADIATEUR</v>
      </c>
      <c r="C61" s="54" t="str">
        <f>'BPU LOT 5'!C63</f>
        <v>Goupillon de nettoyage radiateurs</v>
      </c>
      <c r="D61" s="55">
        <f>'BPU LOT 5'!D63</f>
        <v>16</v>
      </c>
      <c r="E61" s="49" t="str">
        <f>'BPU LOT 5'!F63</f>
        <v>unité, 1 goupillon</v>
      </c>
      <c r="F61" s="131">
        <f>'BPU LOT 5'!G63</f>
        <v>0</v>
      </c>
      <c r="G61" s="132">
        <f>'BPU LOT 5'!H63</f>
        <v>0</v>
      </c>
      <c r="H61" s="138">
        <f>'BPU LOT 5'!J63</f>
        <v>0</v>
      </c>
      <c r="I61" s="138">
        <f>'CRT LOT 5'!O61</f>
        <v>0</v>
      </c>
      <c r="J61" s="132">
        <f>'CRT LOT 5'!N61</f>
        <v>0</v>
      </c>
      <c r="K61" s="124">
        <f>'BPU LOT 5'!J63*'BPU LOT 5'!D63</f>
        <v>0</v>
      </c>
      <c r="L61" s="124">
        <f>'CRT LOT 5'!N61*'CRT LOT 5'!O61</f>
        <v>0</v>
      </c>
      <c r="M61" s="125" t="e">
        <f t="shared" si="4"/>
        <v>#DIV/0!</v>
      </c>
    </row>
    <row r="62" spans="1:13" s="61" customFormat="1" ht="13.8" x14ac:dyDescent="0.3">
      <c r="A62" s="74">
        <f>'BPU LOT 5'!A64</f>
        <v>44</v>
      </c>
      <c r="B62" s="110" t="str">
        <f>'BPU LOT 5'!B64</f>
        <v>GOUPILLON URINAL</v>
      </c>
      <c r="C62" s="54" t="str">
        <f>'BPU LOT 5'!C64</f>
        <v>Goupillon pour nettoyage des urinaux L 38 CM + ou – 15 %</v>
      </c>
      <c r="D62" s="55">
        <f>'BPU LOT 5'!D64</f>
        <v>10</v>
      </c>
      <c r="E62" s="49" t="str">
        <f>'BPU LOT 5'!F64</f>
        <v>unité, 1 goupillon</v>
      </c>
      <c r="F62" s="131">
        <f>'BPU LOT 5'!G64</f>
        <v>0</v>
      </c>
      <c r="G62" s="132">
        <f>'BPU LOT 5'!H64</f>
        <v>0</v>
      </c>
      <c r="H62" s="138">
        <f>'BPU LOT 5'!J64</f>
        <v>0</v>
      </c>
      <c r="I62" s="138">
        <f>'CRT LOT 5'!O62</f>
        <v>0</v>
      </c>
      <c r="J62" s="132">
        <f>'CRT LOT 5'!N62</f>
        <v>0</v>
      </c>
      <c r="K62" s="124">
        <f>'BPU LOT 5'!J64*'BPU LOT 5'!D64</f>
        <v>0</v>
      </c>
      <c r="L62" s="124">
        <f>'CRT LOT 5'!N62*'CRT LOT 5'!O62</f>
        <v>0</v>
      </c>
      <c r="M62" s="125" t="e">
        <f t="shared" si="4"/>
        <v>#DIV/0!</v>
      </c>
    </row>
    <row r="63" spans="1:13" s="61" customFormat="1" ht="55.2" x14ac:dyDescent="0.3">
      <c r="A63" s="74">
        <f>'BPU LOT 5'!A65</f>
        <v>45</v>
      </c>
      <c r="B63" s="175" t="str">
        <f>'BPU LOT 5'!B65</f>
        <v>KIT FLEXIBLE DE DEPOUSSIERAGE EN HAUTEUR</v>
      </c>
      <c r="C63" s="54" t="str">
        <f>'BPU LOT 5'!C65</f>
        <v>SUPPORT DE DÉPOUSSIÉRAGE FLEXIBLE de Type "Micro-Flex- CONCEPT MICROFIBRE" ou équivalent - Pour dépoussiérer et nettoyer les endroits difficiles d’accès. 
Dimensions : 72,5 x 5,7 x 1 cm environ</v>
      </c>
      <c r="D63" s="55">
        <f>'BPU LOT 5'!D65</f>
        <v>38</v>
      </c>
      <c r="E63" s="49" t="str">
        <f>'BPU LOT 5'!F65</f>
        <v>unité, 1 support</v>
      </c>
      <c r="F63" s="131">
        <f>'BPU LOT 5'!G65</f>
        <v>0</v>
      </c>
      <c r="G63" s="132">
        <f>'BPU LOT 5'!H65</f>
        <v>0</v>
      </c>
      <c r="H63" s="138">
        <f>'BPU LOT 5'!J65</f>
        <v>0</v>
      </c>
      <c r="I63" s="138">
        <f>'CRT LOT 5'!O63</f>
        <v>0</v>
      </c>
      <c r="J63" s="132">
        <f>'CRT LOT 5'!N63</f>
        <v>0</v>
      </c>
      <c r="K63" s="124">
        <f>'BPU LOT 5'!J65*'BPU LOT 5'!D65</f>
        <v>0</v>
      </c>
      <c r="L63" s="124">
        <f>'CRT LOT 5'!N63*'CRT LOT 5'!O63</f>
        <v>0</v>
      </c>
      <c r="M63" s="125" t="e">
        <f t="shared" si="4"/>
        <v>#DIV/0!</v>
      </c>
    </row>
    <row r="64" spans="1:13" s="61" customFormat="1" ht="41.4" x14ac:dyDescent="0.3">
      <c r="A64" s="74">
        <f>'BPU LOT 5'!A66</f>
        <v>46</v>
      </c>
      <c r="B64" s="176"/>
      <c r="C64" s="54" t="str">
        <f>'BPU LOT 5'!C66</f>
        <v>MANCHON MICROFIBRE adapté au support de dépoussiérage flexible
Dimensions : 53 X 8 X 2,5 Cm environ Adapté au support de dépoussiérage flexible</v>
      </c>
      <c r="D64" s="55">
        <f>'BPU LOT 5'!D66</f>
        <v>38</v>
      </c>
      <c r="E64" s="49" t="str">
        <f>'BPU LOT 5'!F66</f>
        <v>unité, 1 manchon microfibre</v>
      </c>
      <c r="F64" s="131">
        <f>'BPU LOT 5'!G66</f>
        <v>0</v>
      </c>
      <c r="G64" s="132">
        <f>'BPU LOT 5'!H66</f>
        <v>0</v>
      </c>
      <c r="H64" s="138">
        <f>'BPU LOT 5'!J66</f>
        <v>0</v>
      </c>
      <c r="I64" s="138">
        <f>'CRT LOT 5'!O64</f>
        <v>0</v>
      </c>
      <c r="J64" s="132">
        <f>'CRT LOT 5'!N64</f>
        <v>0</v>
      </c>
      <c r="K64" s="124">
        <f>'BPU LOT 5'!J66*'BPU LOT 5'!D66</f>
        <v>0</v>
      </c>
      <c r="L64" s="124">
        <f>'CRT LOT 5'!N64*'CRT LOT 5'!O64</f>
        <v>0</v>
      </c>
      <c r="M64" s="125" t="e">
        <f t="shared" si="4"/>
        <v>#DIV/0!</v>
      </c>
    </row>
    <row r="65" spans="1:13" s="61" customFormat="1" ht="55.2" x14ac:dyDescent="0.3">
      <c r="A65" s="74">
        <f>'BPU LOT 5'!A67</f>
        <v>47</v>
      </c>
      <c r="B65" s="177"/>
      <c r="C65" s="54" t="str">
        <f>'BPU LOT 5'!C67</f>
        <v>MANCHE TELESCOPIQUE ALU adapté au support de dépoussiérage flexible avec  poignée ergonomique
Structure légère avec réglage : de 50,8 cm à 101,6 cm environ adapté au support de dépoussiérage flexible</v>
      </c>
      <c r="D65" s="55">
        <f>'BPU LOT 5'!D67</f>
        <v>33</v>
      </c>
      <c r="E65" s="49" t="str">
        <f>'BPU LOT 5'!F67</f>
        <v>unité, 1 manche</v>
      </c>
      <c r="F65" s="131">
        <f>'BPU LOT 5'!G67</f>
        <v>0</v>
      </c>
      <c r="G65" s="132">
        <f>'BPU LOT 5'!H67</f>
        <v>0</v>
      </c>
      <c r="H65" s="138">
        <f>'BPU LOT 5'!J67</f>
        <v>0</v>
      </c>
      <c r="I65" s="138">
        <f>'CRT LOT 5'!O65</f>
        <v>0</v>
      </c>
      <c r="J65" s="132">
        <f>'CRT LOT 5'!N65</f>
        <v>0</v>
      </c>
      <c r="K65" s="124">
        <f>'BPU LOT 5'!J67*'BPU LOT 5'!D67</f>
        <v>0</v>
      </c>
      <c r="L65" s="124">
        <f>'CRT LOT 5'!N65*'CRT LOT 5'!O65</f>
        <v>0</v>
      </c>
      <c r="M65" s="125" t="e">
        <f t="shared" si="4"/>
        <v>#DIV/0!</v>
      </c>
    </row>
    <row r="66" spans="1:13" s="61" customFormat="1" ht="27.6" x14ac:dyDescent="0.3">
      <c r="A66" s="74">
        <f>'BPU LOT 5'!A68</f>
        <v>48</v>
      </c>
      <c r="B66" s="77" t="str">
        <f>'BPU LOT 5'!B68</f>
        <v>Lavette EPAISSE pour BIONETTOYAGE à usage unique non tissée</v>
      </c>
      <c r="C66" s="54" t="str">
        <f>'BPU LOT 5'!C68</f>
        <v>Lavettes de BIONETTOYAGE en non tissé 69gr/m2 minimum  pour Bloc opératoire - Dimensions 33 X 35 CM environ</v>
      </c>
      <c r="D66" s="55">
        <f>'BPU LOT 5'!D68</f>
        <v>285000</v>
      </c>
      <c r="E66" s="49" t="str">
        <f>'BPU LOT 5'!F68</f>
        <v>unité, 1 lavette</v>
      </c>
      <c r="F66" s="131">
        <f>'BPU LOT 5'!G68</f>
        <v>0</v>
      </c>
      <c r="G66" s="132">
        <f>'BPU LOT 5'!H68</f>
        <v>0</v>
      </c>
      <c r="H66" s="138">
        <f>'BPU LOT 5'!J68</f>
        <v>0</v>
      </c>
      <c r="I66" s="138">
        <f>'CRT LOT 5'!O66</f>
        <v>0</v>
      </c>
      <c r="J66" s="132">
        <f>'CRT LOT 5'!N66</f>
        <v>0</v>
      </c>
      <c r="K66" s="124">
        <f>'BPU LOT 5'!J68*'BPU LOT 5'!D68</f>
        <v>0</v>
      </c>
      <c r="L66" s="124">
        <f>'CRT LOT 5'!N66*'CRT LOT 5'!O66</f>
        <v>0</v>
      </c>
      <c r="M66" s="125" t="e">
        <f t="shared" si="4"/>
        <v>#DIV/0!</v>
      </c>
    </row>
    <row r="67" spans="1:13" s="61" customFormat="1" ht="55.2" x14ac:dyDescent="0.3">
      <c r="A67" s="74">
        <f>'BPU LOT 5'!A69</f>
        <v>49</v>
      </c>
      <c r="B67" s="77" t="str">
        <f>'BPU LOT 5'!B69</f>
        <v xml:space="preserve">MOP A USAGE UNIQUE BASE VELCRO </v>
      </c>
      <c r="C67" s="54" t="str">
        <f>'BPU LOT 5'!C69</f>
        <v>Mop à usage unique pour une utilisation en salle blanche (zone stérile) pour sol et plafond de 42*14 cm – composées de polyester et de 20% de microfibre. Doit permettre de laver jusqu’à 15m².. Il est impératif de respecter la Norme salle blanche ISO 8.  Conditionnement souhaité = paquet de 60 Mop environ</v>
      </c>
      <c r="D67" s="55">
        <f>'BPU LOT 5'!D69</f>
        <v>2600</v>
      </c>
      <c r="E67" s="49" t="str">
        <f>'BPU LOT 5'!F69</f>
        <v>unité, 1 mop</v>
      </c>
      <c r="F67" s="131">
        <f>'BPU LOT 5'!G69</f>
        <v>0</v>
      </c>
      <c r="G67" s="132">
        <f>'BPU LOT 5'!H69</f>
        <v>0</v>
      </c>
      <c r="H67" s="138">
        <f>'BPU LOT 5'!J69</f>
        <v>0</v>
      </c>
      <c r="I67" s="138">
        <f>'CRT LOT 5'!O67</f>
        <v>0</v>
      </c>
      <c r="J67" s="132">
        <f>'CRT LOT 5'!N67</f>
        <v>0</v>
      </c>
      <c r="K67" s="124">
        <f>'BPU LOT 5'!J69*'BPU LOT 5'!D69</f>
        <v>0</v>
      </c>
      <c r="L67" s="124">
        <f>'CRT LOT 5'!N67*'CRT LOT 5'!O67</f>
        <v>0</v>
      </c>
      <c r="M67" s="125" t="e">
        <f t="shared" si="4"/>
        <v>#DIV/0!</v>
      </c>
    </row>
    <row r="68" spans="1:13" s="61" customFormat="1" ht="55.2" x14ac:dyDescent="0.3">
      <c r="A68" s="74">
        <f>'BPU LOT 5'!A70</f>
        <v>50</v>
      </c>
      <c r="B68" s="77" t="str">
        <f>'BPU LOT 5'!B70</f>
        <v>NETTOYANT DETACHANT SPRAY 750ML</v>
      </c>
      <c r="C68" s="54" t="str">
        <f>'BPU LOT 5'!C70</f>
        <v>Détachant multi-usages avec parfum Floral : il permet d'éliminer les taches spécifiques sur de multiples supports. Efficace sur tous types de taches : encre, feutre indélébile,… Sans pictogramme de danger
Spray de 750 ml</v>
      </c>
      <c r="D68" s="55">
        <f>'BPU LOT 5'!D70</f>
        <v>150</v>
      </c>
      <c r="E68" s="49" t="str">
        <f>'BPU LOT 5'!F70</f>
        <v>unité, 1 spray</v>
      </c>
      <c r="F68" s="131">
        <f>'BPU LOT 5'!G70</f>
        <v>0</v>
      </c>
      <c r="G68" s="132">
        <f>'BPU LOT 5'!H70</f>
        <v>0</v>
      </c>
      <c r="H68" s="138">
        <f>'BPU LOT 5'!J70</f>
        <v>0</v>
      </c>
      <c r="I68" s="138">
        <f>'CRT LOT 5'!O68</f>
        <v>0</v>
      </c>
      <c r="J68" s="132">
        <f>'CRT LOT 5'!N68</f>
        <v>0</v>
      </c>
      <c r="K68" s="124">
        <f>'BPU LOT 5'!J70*'BPU LOT 5'!D70</f>
        <v>0</v>
      </c>
      <c r="L68" s="124">
        <f>'CRT LOT 5'!N68*'CRT LOT 5'!O68</f>
        <v>0</v>
      </c>
      <c r="M68" s="125" t="e">
        <f t="shared" si="4"/>
        <v>#DIV/0!</v>
      </c>
    </row>
    <row r="69" spans="1:13" s="61" customFormat="1" ht="13.8" x14ac:dyDescent="0.3">
      <c r="A69" s="74">
        <f>'BPU LOT 5'!A71</f>
        <v>51</v>
      </c>
      <c r="B69" s="77" t="str">
        <f>'BPU LOT 5'!B71</f>
        <v>Panneau de signalisation</v>
      </c>
      <c r="C69" s="54" t="str">
        <f>'BPU LOT 5'!C71</f>
        <v>Panneau de signalisation avec message : "Sol glissant"</v>
      </c>
      <c r="D69" s="55">
        <f>'BPU LOT 5'!D71</f>
        <v>31</v>
      </c>
      <c r="E69" s="49" t="str">
        <f>'BPU LOT 5'!F71</f>
        <v>unité, 1 panneau</v>
      </c>
      <c r="F69" s="131">
        <f>'BPU LOT 5'!G71</f>
        <v>0</v>
      </c>
      <c r="G69" s="132">
        <f>'BPU LOT 5'!H71</f>
        <v>0</v>
      </c>
      <c r="H69" s="138">
        <f>'BPU LOT 5'!J71</f>
        <v>0</v>
      </c>
      <c r="I69" s="138">
        <f>'CRT LOT 5'!O69</f>
        <v>0</v>
      </c>
      <c r="J69" s="132">
        <f>'CRT LOT 5'!N69</f>
        <v>0</v>
      </c>
      <c r="K69" s="124">
        <f>'BPU LOT 5'!J71*'BPU LOT 5'!D71</f>
        <v>0</v>
      </c>
      <c r="L69" s="124">
        <f>'CRT LOT 5'!N69*'CRT LOT 5'!O69</f>
        <v>0</v>
      </c>
      <c r="M69" s="125" t="e">
        <f t="shared" si="4"/>
        <v>#DIV/0!</v>
      </c>
    </row>
    <row r="70" spans="1:13" s="61" customFormat="1" ht="27.6" x14ac:dyDescent="0.3">
      <c r="A70" s="74">
        <f>'BPU LOT 5'!A72</f>
        <v>52</v>
      </c>
      <c r="B70" s="77" t="str">
        <f>'BPU LOT 5'!B72</f>
        <v>Pelle à poussière avec caoutchouc</v>
      </c>
      <c r="C70" s="54" t="str">
        <f>'BPU LOT 5'!C72</f>
        <v>Pelle plastique avec caoutchouc permet de collecter les déchets.
1 bord cranté</v>
      </c>
      <c r="D70" s="55">
        <f>'BPU LOT 5'!D72</f>
        <v>50</v>
      </c>
      <c r="E70" s="49" t="str">
        <f>'BPU LOT 5'!F72</f>
        <v>unité, 1 pelle</v>
      </c>
      <c r="F70" s="131">
        <f>'BPU LOT 5'!G72</f>
        <v>0</v>
      </c>
      <c r="G70" s="132">
        <f>'BPU LOT 5'!H72</f>
        <v>0</v>
      </c>
      <c r="H70" s="138">
        <f>'BPU LOT 5'!J72</f>
        <v>0</v>
      </c>
      <c r="I70" s="138">
        <f>'CRT LOT 5'!O70</f>
        <v>0</v>
      </c>
      <c r="J70" s="132">
        <f>'CRT LOT 5'!N70</f>
        <v>0</v>
      </c>
      <c r="K70" s="124">
        <f>'BPU LOT 5'!J72*'BPU LOT 5'!D72</f>
        <v>0</v>
      </c>
      <c r="L70" s="124">
        <f>'CRT LOT 5'!N70*'CRT LOT 5'!O70</f>
        <v>0</v>
      </c>
      <c r="M70" s="125" t="e">
        <f t="shared" si="4"/>
        <v>#DIV/0!</v>
      </c>
    </row>
    <row r="71" spans="1:13" s="61" customFormat="1" ht="13.8" x14ac:dyDescent="0.3">
      <c r="A71" s="74">
        <f>'BPU LOT 5'!A73</f>
        <v>53</v>
      </c>
      <c r="B71" s="77" t="str">
        <f>'BPU LOT 5'!B73</f>
        <v>Pinces à linge</v>
      </c>
      <c r="C71" s="54" t="str">
        <f>'BPU LOT 5'!C73</f>
        <v>Pinces à linge en plastique - Minimum paquet de 24</v>
      </c>
      <c r="D71" s="55">
        <f>'BPU LOT 5'!D73</f>
        <v>260</v>
      </c>
      <c r="E71" s="49" t="str">
        <f>'BPU LOT 5'!F73</f>
        <v>unité, 1 pince</v>
      </c>
      <c r="F71" s="131">
        <f>'BPU LOT 5'!G73</f>
        <v>0</v>
      </c>
      <c r="G71" s="132">
        <f>'BPU LOT 5'!H73</f>
        <v>0</v>
      </c>
      <c r="H71" s="138">
        <f>'BPU LOT 5'!J73</f>
        <v>0</v>
      </c>
      <c r="I71" s="138">
        <f>'CRT LOT 5'!O71</f>
        <v>0</v>
      </c>
      <c r="J71" s="132">
        <f>'CRT LOT 5'!N71</f>
        <v>0</v>
      </c>
      <c r="K71" s="124">
        <f>'BPU LOT 5'!J73*'BPU LOT 5'!D73</f>
        <v>0</v>
      </c>
      <c r="L71" s="124">
        <f>'CRT LOT 5'!N71*'CRT LOT 5'!O71</f>
        <v>0</v>
      </c>
      <c r="M71" s="125" t="e">
        <f t="shared" si="4"/>
        <v>#DIV/0!</v>
      </c>
    </row>
    <row r="72" spans="1:13" s="61" customFormat="1" ht="13.8" x14ac:dyDescent="0.3">
      <c r="A72" s="74">
        <f>'BPU LOT 5'!A74</f>
        <v>54</v>
      </c>
      <c r="B72" s="77" t="str">
        <f>'BPU LOT 5'!B74</f>
        <v xml:space="preserve">Poubelle à pédale + seau intérieur </v>
      </c>
      <c r="C72" s="54" t="str">
        <f>'BPU LOT 5'!C74</f>
        <v>Poubelle à pédale avec seau 6L + ou - 15 %</v>
      </c>
      <c r="D72" s="55">
        <f>'BPU LOT 5'!D74</f>
        <v>95</v>
      </c>
      <c r="E72" s="49" t="str">
        <f>'BPU LOT 5'!F74</f>
        <v>unité, 1 poubelle</v>
      </c>
      <c r="F72" s="131">
        <f>'BPU LOT 5'!G74</f>
        <v>0</v>
      </c>
      <c r="G72" s="132">
        <f>'BPU LOT 5'!H74</f>
        <v>0</v>
      </c>
      <c r="H72" s="138">
        <f>'BPU LOT 5'!J74</f>
        <v>0</v>
      </c>
      <c r="I72" s="138">
        <f>'CRT LOT 5'!O72</f>
        <v>0</v>
      </c>
      <c r="J72" s="132">
        <f>'CRT LOT 5'!N72</f>
        <v>0</v>
      </c>
      <c r="K72" s="124">
        <f>'BPU LOT 5'!J74*'BPU LOT 5'!D74</f>
        <v>0</v>
      </c>
      <c r="L72" s="124">
        <f>'CRT LOT 5'!N72*'CRT LOT 5'!O72</f>
        <v>0</v>
      </c>
      <c r="M72" s="125" t="e">
        <f t="shared" si="4"/>
        <v>#DIV/0!</v>
      </c>
    </row>
    <row r="73" spans="1:13" s="61" customFormat="1" ht="13.8" x14ac:dyDescent="0.3">
      <c r="A73" s="74">
        <f>'BPU LOT 5'!A75</f>
        <v>55</v>
      </c>
      <c r="B73" s="77" t="str">
        <f>'BPU LOT 5'!B75</f>
        <v xml:space="preserve">Poubelle à pédale + seau intérieur </v>
      </c>
      <c r="C73" s="54" t="str">
        <f>'BPU LOT 5'!C75</f>
        <v>Poubelle à pédale avec seau 12L + ou - 15 %</v>
      </c>
      <c r="D73" s="55">
        <f>'BPU LOT 5'!D75</f>
        <v>40</v>
      </c>
      <c r="E73" s="49" t="str">
        <f>'BPU LOT 5'!F75</f>
        <v>unité, 1 poubelle</v>
      </c>
      <c r="F73" s="131">
        <f>'BPU LOT 5'!G75</f>
        <v>0</v>
      </c>
      <c r="G73" s="132">
        <f>'BPU LOT 5'!H75</f>
        <v>0</v>
      </c>
      <c r="H73" s="138">
        <f>'BPU LOT 5'!J75</f>
        <v>0</v>
      </c>
      <c r="I73" s="138">
        <f>'CRT LOT 5'!O73</f>
        <v>0</v>
      </c>
      <c r="J73" s="132">
        <f>'CRT LOT 5'!N73</f>
        <v>0</v>
      </c>
      <c r="K73" s="124">
        <f>'BPU LOT 5'!J75*'BPU LOT 5'!D75</f>
        <v>0</v>
      </c>
      <c r="L73" s="124">
        <f>'CRT LOT 5'!N73*'CRT LOT 5'!O73</f>
        <v>0</v>
      </c>
      <c r="M73" s="125" t="e">
        <f t="shared" si="4"/>
        <v>#DIV/0!</v>
      </c>
    </row>
    <row r="74" spans="1:13" s="61" customFormat="1" ht="13.8" x14ac:dyDescent="0.3">
      <c r="A74" s="74">
        <f>'BPU LOT 5'!A76</f>
        <v>56</v>
      </c>
      <c r="B74" s="77" t="str">
        <f>'BPU LOT 5'!B76</f>
        <v xml:space="preserve">Poubelle sans pédale à couvercle basculant  </v>
      </c>
      <c r="C74" s="54" t="str">
        <f>'BPU LOT 5'!C76</f>
        <v>Poubelle sans pédale 25 litres environ avec couvercle basculant</v>
      </c>
      <c r="D74" s="55">
        <f>'BPU LOT 5'!D76</f>
        <v>30</v>
      </c>
      <c r="E74" s="49" t="str">
        <f>'BPU LOT 5'!F76</f>
        <v>unité, 1 poubelle</v>
      </c>
      <c r="F74" s="131">
        <f>'BPU LOT 5'!G76</f>
        <v>0</v>
      </c>
      <c r="G74" s="132">
        <f>'BPU LOT 5'!H76</f>
        <v>0</v>
      </c>
      <c r="H74" s="138">
        <f>'BPU LOT 5'!J76</f>
        <v>0</v>
      </c>
      <c r="I74" s="138">
        <f>'CRT LOT 5'!O74</f>
        <v>0</v>
      </c>
      <c r="J74" s="132">
        <f>'CRT LOT 5'!N74</f>
        <v>0</v>
      </c>
      <c r="K74" s="124">
        <f>'BPU LOT 5'!J76*'BPU LOT 5'!D76</f>
        <v>0</v>
      </c>
      <c r="L74" s="124">
        <f>'CRT LOT 5'!N74*'CRT LOT 5'!O74</f>
        <v>0</v>
      </c>
      <c r="M74" s="125" t="e">
        <f t="shared" si="4"/>
        <v>#DIV/0!</v>
      </c>
    </row>
    <row r="75" spans="1:13" s="61" customFormat="1" ht="13.8" x14ac:dyDescent="0.3">
      <c r="A75" s="74">
        <f>'BPU LOT 5'!A77</f>
        <v>57</v>
      </c>
      <c r="B75" s="77" t="str">
        <f>'BPU LOT 5'!B77</f>
        <v>Poubelle à pédale sans seau</v>
      </c>
      <c r="C75" s="54" t="str">
        <f>'BPU LOT 5'!C77</f>
        <v>Poubelle à pédale 30L + ou - 15%</v>
      </c>
      <c r="D75" s="55">
        <f>'BPU LOT 5'!D77</f>
        <v>5</v>
      </c>
      <c r="E75" s="49" t="str">
        <f>'BPU LOT 5'!F77</f>
        <v>unité, 1 poubelle</v>
      </c>
      <c r="F75" s="131">
        <f>'BPU LOT 5'!G77</f>
        <v>0</v>
      </c>
      <c r="G75" s="132">
        <f>'BPU LOT 5'!H77</f>
        <v>0</v>
      </c>
      <c r="H75" s="138">
        <f>'BPU LOT 5'!J77</f>
        <v>0</v>
      </c>
      <c r="I75" s="138">
        <f>'CRT LOT 5'!O75</f>
        <v>0</v>
      </c>
      <c r="J75" s="132">
        <f>'CRT LOT 5'!N75</f>
        <v>0</v>
      </c>
      <c r="K75" s="124">
        <f>'BPU LOT 5'!J77*'BPU LOT 5'!D77</f>
        <v>0</v>
      </c>
      <c r="L75" s="124">
        <f>'CRT LOT 5'!N75*'CRT LOT 5'!O75</f>
        <v>0</v>
      </c>
      <c r="M75" s="125" t="e">
        <f t="shared" si="4"/>
        <v>#DIV/0!</v>
      </c>
    </row>
    <row r="76" spans="1:13" s="61" customFormat="1" ht="41.4" x14ac:dyDescent="0.3">
      <c r="A76" s="74">
        <f>'BPU LOT 5'!A78</f>
        <v>58</v>
      </c>
      <c r="B76" s="77" t="str">
        <f>'BPU LOT 5'!B78</f>
        <v>SAC PLASTIQUE 50L BLEU</v>
      </c>
      <c r="C76" s="54" t="str">
        <f>'BPU LOT 5'!C78</f>
        <v>Sac plastique pour poubelle 50 L de 30 M d'épaisseur environ Dimensions : Largeur avec soufflet : 68 cm environ - Longueur : 73 cm environ
Couleur : bleu</v>
      </c>
      <c r="D76" s="55">
        <f>'BPU LOT 5'!D78</f>
        <v>41000</v>
      </c>
      <c r="E76" s="49" t="str">
        <f>'BPU LOT 5'!F78</f>
        <v>unité, 1 sac</v>
      </c>
      <c r="F76" s="131">
        <f>'BPU LOT 5'!G78</f>
        <v>0</v>
      </c>
      <c r="G76" s="132">
        <f>'BPU LOT 5'!H78</f>
        <v>0</v>
      </c>
      <c r="H76" s="138">
        <f>'BPU LOT 5'!J78</f>
        <v>0</v>
      </c>
      <c r="I76" s="138">
        <f>'CRT LOT 5'!O76</f>
        <v>0</v>
      </c>
      <c r="J76" s="132">
        <f>'CRT LOT 5'!N76</f>
        <v>0</v>
      </c>
      <c r="K76" s="124">
        <f>'BPU LOT 5'!J78*'BPU LOT 5'!D78</f>
        <v>0</v>
      </c>
      <c r="L76" s="124">
        <f>'CRT LOT 5'!N76*'CRT LOT 5'!O76</f>
        <v>0</v>
      </c>
      <c r="M76" s="125" t="e">
        <f t="shared" si="4"/>
        <v>#DIV/0!</v>
      </c>
    </row>
    <row r="77" spans="1:13" s="61" customFormat="1" ht="41.4" x14ac:dyDescent="0.3">
      <c r="A77" s="74">
        <f>'BPU LOT 5'!A79</f>
        <v>59</v>
      </c>
      <c r="B77" s="77" t="str">
        <f>'BPU LOT 5'!B79</f>
        <v>SAC PLASTIQUE 50L BLANC LIEN COULISSANT</v>
      </c>
      <c r="C77" s="54" t="str">
        <f>'BPU LOT 5'!C79</f>
        <v>Sac blanc pour vestiaire. Avec possibilité d'y inscrire les effets du patient contenus, d'épaisseur 40 M environ d'une capacité de 50L.
Dimensions : 68 x 70 cm environ</v>
      </c>
      <c r="D77" s="55">
        <f>'BPU LOT 5'!D79</f>
        <v>26000</v>
      </c>
      <c r="E77" s="49" t="str">
        <f>'BPU LOT 5'!F79</f>
        <v>unité, 1 sac</v>
      </c>
      <c r="F77" s="131">
        <f>'BPU LOT 5'!G79</f>
        <v>0</v>
      </c>
      <c r="G77" s="132">
        <f>'BPU LOT 5'!H79</f>
        <v>0</v>
      </c>
      <c r="H77" s="138">
        <f>'BPU LOT 5'!J79</f>
        <v>0</v>
      </c>
      <c r="I77" s="138">
        <f>'CRT LOT 5'!O77</f>
        <v>0</v>
      </c>
      <c r="J77" s="132">
        <f>'CRT LOT 5'!N77</f>
        <v>0</v>
      </c>
      <c r="K77" s="124">
        <f>'BPU LOT 5'!J79*'BPU LOT 5'!D79</f>
        <v>0</v>
      </c>
      <c r="L77" s="124">
        <f>'CRT LOT 5'!N77*'CRT LOT 5'!O77</f>
        <v>0</v>
      </c>
      <c r="M77" s="125" t="e">
        <f t="shared" si="4"/>
        <v>#DIV/0!</v>
      </c>
    </row>
    <row r="78" spans="1:13" s="61" customFormat="1" ht="27.6" x14ac:dyDescent="0.3">
      <c r="A78" s="74">
        <f>'BPU LOT 5'!A80</f>
        <v>60</v>
      </c>
      <c r="B78" s="77" t="str">
        <f>'BPU LOT 5'!B80</f>
        <v>SEAU A EAU 6 L</v>
      </c>
      <c r="C78" s="54" t="str">
        <f>'BPU LOT 5'!C80</f>
        <v>Seau rectangulaire avec anse  pour chariots de ménage - avec graduations, une pour chaque litre environ (6L + ou - 15 %) - A proposer en deux coloris différents</v>
      </c>
      <c r="D78" s="55">
        <f>'BPU LOT 5'!D80</f>
        <v>5</v>
      </c>
      <c r="E78" s="49" t="str">
        <f>'BPU LOT 5'!F80</f>
        <v>unité, 1 seau</v>
      </c>
      <c r="F78" s="131">
        <f>'BPU LOT 5'!G80</f>
        <v>0</v>
      </c>
      <c r="G78" s="132">
        <f>'BPU LOT 5'!H80</f>
        <v>0</v>
      </c>
      <c r="H78" s="138">
        <f>'BPU LOT 5'!J80</f>
        <v>0</v>
      </c>
      <c r="I78" s="138">
        <f>'CRT LOT 5'!O78</f>
        <v>0</v>
      </c>
      <c r="J78" s="132">
        <f>'CRT LOT 5'!N78</f>
        <v>0</v>
      </c>
      <c r="K78" s="124">
        <f>'BPU LOT 5'!J80*'BPU LOT 5'!D80</f>
        <v>0</v>
      </c>
      <c r="L78" s="124">
        <f>'CRT LOT 5'!N78*'CRT LOT 5'!O78</f>
        <v>0</v>
      </c>
      <c r="M78" s="125" t="e">
        <f t="shared" ref="M78:M80" si="5">(L78-K78)/K78</f>
        <v>#DIV/0!</v>
      </c>
    </row>
    <row r="79" spans="1:13" s="61" customFormat="1" ht="41.4" x14ac:dyDescent="0.3">
      <c r="A79" s="74">
        <f>'BPU LOT 5'!A81</f>
        <v>61</v>
      </c>
      <c r="B79" s="77" t="str">
        <f>'BPU LOT 5'!B81</f>
        <v>SEAU A EAU 12 L</v>
      </c>
      <c r="C79" s="54" t="str">
        <f>'BPU LOT 5'!C81</f>
        <v>Seau rectangulaire avec anse  pour chariots de ménage - avec 12 graduations, une pour chaque litre environ (12L + ou - 15 %) - A proposer en deux coloris différents</v>
      </c>
      <c r="D79" s="55">
        <f>'BPU LOT 5'!D81</f>
        <v>35</v>
      </c>
      <c r="E79" s="49" t="str">
        <f>'BPU LOT 5'!F81</f>
        <v>unité, 1 seau</v>
      </c>
      <c r="F79" s="131">
        <f>'BPU LOT 5'!G81</f>
        <v>0</v>
      </c>
      <c r="G79" s="132">
        <f>'BPU LOT 5'!H81</f>
        <v>0</v>
      </c>
      <c r="H79" s="138">
        <f>'BPU LOT 5'!J81</f>
        <v>0</v>
      </c>
      <c r="I79" s="138">
        <f>'CRT LOT 5'!O79</f>
        <v>0</v>
      </c>
      <c r="J79" s="132">
        <f>'CRT LOT 5'!N79</f>
        <v>0</v>
      </c>
      <c r="K79" s="124">
        <f>'BPU LOT 5'!J81*'BPU LOT 5'!D81</f>
        <v>0</v>
      </c>
      <c r="L79" s="124">
        <f>'CRT LOT 5'!N79*'CRT LOT 5'!O79</f>
        <v>0</v>
      </c>
      <c r="M79" s="125" t="e">
        <f t="shared" si="5"/>
        <v>#DIV/0!</v>
      </c>
    </row>
    <row r="80" spans="1:13" s="61" customFormat="1" ht="13.8" x14ac:dyDescent="0.3">
      <c r="A80" s="74">
        <f>'BPU LOT 5'!A82</f>
        <v>62</v>
      </c>
      <c r="B80" s="77" t="str">
        <f>'BPU LOT 5'!B82</f>
        <v>COUVERCLE POUR SEAU A EAU 12L</v>
      </c>
      <c r="C80" s="54" t="str">
        <f>'BPU LOT 5'!C82</f>
        <v>Couvercle adapté aux seaux à eau proposés en Ligne 61.</v>
      </c>
      <c r="D80" s="55">
        <f>'BPU LOT 5'!D82</f>
        <v>30</v>
      </c>
      <c r="E80" s="49" t="str">
        <f>'BPU LOT 5'!F82</f>
        <v>unité, 1 couvervle</v>
      </c>
      <c r="F80" s="131">
        <f>'BPU LOT 5'!G82</f>
        <v>0</v>
      </c>
      <c r="G80" s="132">
        <f>'BPU LOT 5'!H82</f>
        <v>0</v>
      </c>
      <c r="H80" s="138">
        <f>'BPU LOT 5'!J82</f>
        <v>0</v>
      </c>
      <c r="I80" s="138">
        <f>'CRT LOT 5'!O80</f>
        <v>0</v>
      </c>
      <c r="J80" s="132">
        <f>'CRT LOT 5'!N80</f>
        <v>0</v>
      </c>
      <c r="K80" s="124">
        <f>'BPU LOT 5'!J82*'BPU LOT 5'!D82</f>
        <v>0</v>
      </c>
      <c r="L80" s="124">
        <f>'CRT LOT 5'!N80*'CRT LOT 5'!O80</f>
        <v>0</v>
      </c>
      <c r="M80" s="125" t="e">
        <f t="shared" si="5"/>
        <v>#DIV/0!</v>
      </c>
    </row>
    <row r="81" spans="1:18" s="61" customFormat="1" ht="41.4" x14ac:dyDescent="0.3">
      <c r="A81" s="74">
        <f>'BPU LOT 5'!A83</f>
        <v>63</v>
      </c>
      <c r="B81" s="77" t="str">
        <f>'BPU LOT 5'!B83</f>
        <v xml:space="preserve">TAPIS DE FOND DE DOUCHE </v>
      </c>
      <c r="C81" s="54" t="str">
        <f>'BPU LOT 5'!C83</f>
        <v>Tapis de douche en caoutchouc blanc Equipé de ventouses antiglisse et de trous pour faciliter l'écoulement de l'eau et éviter la moisissure
Dimensions : 53 x 53 CM + ou – 15 %</v>
      </c>
      <c r="D81" s="55">
        <f>'BPU LOT 5'!D83</f>
        <v>20</v>
      </c>
      <c r="E81" s="49" t="str">
        <f>'BPU LOT 5'!F83</f>
        <v>unité, 1 tapis</v>
      </c>
      <c r="F81" s="131">
        <f>'BPU LOT 5'!G83</f>
        <v>0</v>
      </c>
      <c r="G81" s="132">
        <f>'BPU LOT 5'!H83</f>
        <v>0</v>
      </c>
      <c r="H81" s="138">
        <f>'BPU LOT 5'!J83</f>
        <v>0</v>
      </c>
      <c r="I81" s="138">
        <f>'CRT LOT 5'!O81</f>
        <v>0</v>
      </c>
      <c r="J81" s="132">
        <f>'CRT LOT 5'!N81</f>
        <v>0</v>
      </c>
      <c r="K81" s="124">
        <f>'BPU LOT 5'!J83*'BPU LOT 5'!D83</f>
        <v>0</v>
      </c>
      <c r="L81" s="124">
        <f>'CRT LOT 5'!N81*'CRT LOT 5'!O81</f>
        <v>0</v>
      </c>
      <c r="M81" s="125" t="e">
        <f t="shared" si="4"/>
        <v>#DIV/0!</v>
      </c>
    </row>
    <row r="82" spans="1:18" s="61" customFormat="1" ht="69" x14ac:dyDescent="0.3">
      <c r="A82" s="74">
        <f>'BPU LOT 5'!A84</f>
        <v>64</v>
      </c>
      <c r="B82" s="77" t="str">
        <f>'BPU LOT 5'!B84</f>
        <v>TAPIS ANTI POUSSIERE GRIS 60 X 80 CM</v>
      </c>
      <c r="C82" s="54" t="str">
        <f>'BPU LOT 5'!C84</f>
        <v>Tapis gris à poils ras permettant de capter les saletés et imperméable – Tapis d’intérieur conçu pour être utilisé en intérieur, sur des passages tels que les couloirs, comptoirs d’accueil, ascenseurs … Facile à entretenir, excellente absorption de l’humidité, non peluchant et très résistant. Dimensions :  60 X 80 CM Environ</v>
      </c>
      <c r="D82" s="55">
        <f>'BPU LOT 5'!D84</f>
        <v>32</v>
      </c>
      <c r="E82" s="49" t="str">
        <f>'BPU LOT 5'!F84</f>
        <v>unité, 1 tapis</v>
      </c>
      <c r="F82" s="131">
        <f>'BPU LOT 5'!G84</f>
        <v>0</v>
      </c>
      <c r="G82" s="132">
        <f>'BPU LOT 5'!H84</f>
        <v>0</v>
      </c>
      <c r="H82" s="138">
        <f>'BPU LOT 5'!J84</f>
        <v>0</v>
      </c>
      <c r="I82" s="138">
        <f>'CRT LOT 5'!O82</f>
        <v>0</v>
      </c>
      <c r="J82" s="132">
        <f>'CRT LOT 5'!N82</f>
        <v>0</v>
      </c>
      <c r="K82" s="124">
        <f>'BPU LOT 5'!J84*'BPU LOT 5'!D84</f>
        <v>0</v>
      </c>
      <c r="L82" s="124">
        <f>'CRT LOT 5'!N82*'CRT LOT 5'!O82</f>
        <v>0</v>
      </c>
      <c r="M82" s="125" t="e">
        <f t="shared" si="4"/>
        <v>#DIV/0!</v>
      </c>
    </row>
    <row r="83" spans="1:18" s="61" customFormat="1" ht="69" x14ac:dyDescent="0.3">
      <c r="A83" s="74">
        <f>'BPU LOT 5'!A85</f>
        <v>65</v>
      </c>
      <c r="B83" s="77" t="str">
        <f>'BPU LOT 5'!B85</f>
        <v>TAPIS ANTI POUSSIERE GRIS 90 X 150 CM</v>
      </c>
      <c r="C83" s="54" t="str">
        <f>'BPU LOT 5'!C85</f>
        <v>Tapis gris à poils ras permettant de capter les saletés et imperméable – Tapis d’intérieur conçu pour être utilisé en intérieur, sur des passages tels que les couloirs, comptoirs d’accueil, ascenseurs … Facile à entretenir, excellente absorption de l’humidité, non peluchant et très résistant. Dimensions :  90 X 150 CM Environ</v>
      </c>
      <c r="D83" s="55">
        <f>'BPU LOT 5'!D85</f>
        <v>36</v>
      </c>
      <c r="E83" s="49" t="str">
        <f>'BPU LOT 5'!F85</f>
        <v>unité, 1 tapis</v>
      </c>
      <c r="F83" s="131">
        <f>'BPU LOT 5'!G85</f>
        <v>0</v>
      </c>
      <c r="G83" s="132">
        <f>'BPU LOT 5'!H85</f>
        <v>0</v>
      </c>
      <c r="H83" s="138">
        <f>'BPU LOT 5'!J85</f>
        <v>0</v>
      </c>
      <c r="I83" s="138">
        <f>'CRT LOT 5'!O83</f>
        <v>0</v>
      </c>
      <c r="J83" s="132">
        <f>'CRT LOT 5'!N83</f>
        <v>0</v>
      </c>
      <c r="K83" s="124">
        <f>'BPU LOT 5'!J85*'BPU LOT 5'!D85</f>
        <v>0</v>
      </c>
      <c r="L83" s="124">
        <f>'CRT LOT 5'!N83*'CRT LOT 5'!O83</f>
        <v>0</v>
      </c>
      <c r="M83" s="125" t="e">
        <f t="shared" si="4"/>
        <v>#DIV/0!</v>
      </c>
    </row>
    <row r="84" spans="1:18" s="61" customFormat="1" ht="41.4" x14ac:dyDescent="0.3">
      <c r="A84" s="74">
        <f>'BPU LOT 5'!A86</f>
        <v>66</v>
      </c>
      <c r="B84" s="77" t="str">
        <f>'BPU LOT 5'!B86</f>
        <v>Tête de loup avec manche télescopique</v>
      </c>
      <c r="C84" s="54" t="str">
        <f>'BPU LOT 5'!C86</f>
        <v>Tête de loup pour usage professionnel proposé sur manche télescopique jusqu'à 150 cm environ pour le dépoussiérage en hauteur des plafonds, escaliers, poutres… Doit également être utilisable à la main après dévissage du manche.</v>
      </c>
      <c r="D84" s="55">
        <f>'BPU LOT 5'!D86</f>
        <v>71</v>
      </c>
      <c r="E84" s="49" t="str">
        <f>'BPU LOT 5'!F86</f>
        <v>unité, 1 tête de loup</v>
      </c>
      <c r="F84" s="131">
        <f>'BPU LOT 5'!G86</f>
        <v>0</v>
      </c>
      <c r="G84" s="132">
        <f>'BPU LOT 5'!H86</f>
        <v>0</v>
      </c>
      <c r="H84" s="138">
        <f>'BPU LOT 5'!J86</f>
        <v>0</v>
      </c>
      <c r="I84" s="138">
        <f>'CRT LOT 5'!O84</f>
        <v>0</v>
      </c>
      <c r="J84" s="132">
        <f>'CRT LOT 5'!N84</f>
        <v>0</v>
      </c>
      <c r="K84" s="124">
        <f>'BPU LOT 5'!J86*'BPU LOT 5'!D86</f>
        <v>0</v>
      </c>
      <c r="L84" s="124">
        <f>'CRT LOT 5'!N84*'CRT LOT 5'!O84</f>
        <v>0</v>
      </c>
      <c r="M84" s="125" t="e">
        <f t="shared" si="4"/>
        <v>#DIV/0!</v>
      </c>
    </row>
    <row r="85" spans="1:18" s="61" customFormat="1" ht="13.8" x14ac:dyDescent="0.3">
      <c r="A85" s="74">
        <f>'BPU LOT 5'!A87</f>
        <v>67</v>
      </c>
      <c r="B85" s="77" t="str">
        <f>'BPU LOT 5'!B87</f>
        <v>VINAIGRE BLANC 1L 14°</v>
      </c>
      <c r="C85" s="54" t="str">
        <f>'BPU LOT 5'!C87</f>
        <v>Vinaigre balance 1er prix détartrant, désodorisant, nettoyant…</v>
      </c>
      <c r="D85" s="55">
        <f>'BPU LOT 5'!D87</f>
        <v>468</v>
      </c>
      <c r="E85" s="49" t="str">
        <f>'BPU LOT 5'!F87</f>
        <v>unité, 1 bouteille</v>
      </c>
      <c r="F85" s="131">
        <f>'BPU LOT 5'!G87</f>
        <v>0</v>
      </c>
      <c r="G85" s="132">
        <f>'BPU LOT 5'!H87</f>
        <v>0</v>
      </c>
      <c r="H85" s="138">
        <f>'BPU LOT 5'!J87</f>
        <v>0</v>
      </c>
      <c r="I85" s="138">
        <f>'CRT LOT 5'!O85</f>
        <v>0</v>
      </c>
      <c r="J85" s="132">
        <f>'CRT LOT 5'!N85</f>
        <v>0</v>
      </c>
      <c r="K85" s="124">
        <f>'BPU LOT 5'!J87*'BPU LOT 5'!D87</f>
        <v>0</v>
      </c>
      <c r="L85" s="124">
        <f>'CRT LOT 5'!N85*'CRT LOT 5'!O85</f>
        <v>0</v>
      </c>
      <c r="M85" s="125" t="e">
        <f t="shared" si="4"/>
        <v>#DIV/0!</v>
      </c>
    </row>
    <row r="86" spans="1:18" s="46" customFormat="1" ht="22.5" customHeight="1" x14ac:dyDescent="0.2">
      <c r="A86" s="93" t="str">
        <f>'BPU LOT 5'!A88</f>
        <v>MATERIEL ENTRETIEN DES VITRES</v>
      </c>
      <c r="B86" s="76"/>
      <c r="C86" s="76"/>
      <c r="D86" s="76"/>
      <c r="E86" s="68"/>
      <c r="F86" s="133"/>
      <c r="G86" s="133"/>
      <c r="H86" s="135"/>
      <c r="I86" s="135"/>
      <c r="J86" s="133"/>
      <c r="K86" s="43"/>
      <c r="L86" s="43"/>
      <c r="M86" s="43"/>
      <c r="N86" s="108"/>
      <c r="O86" s="108"/>
      <c r="P86" s="108"/>
      <c r="Q86" s="108"/>
      <c r="R86" s="106"/>
    </row>
    <row r="87" spans="1:18" s="61" customFormat="1" ht="27.6" x14ac:dyDescent="0.3">
      <c r="A87" s="74">
        <f>'BPU LOT 5'!A89</f>
        <v>68</v>
      </c>
      <c r="B87" s="77" t="str">
        <f>'BPU LOT 5'!B89</f>
        <v>Caoutchouc de rechange pour raclette vitre inox 35 CM</v>
      </c>
      <c r="C87" s="75" t="str">
        <f>'BPU LOT 5'!C89</f>
        <v>Caoutchouc / Lamelles adaptables pour raclette pour vitre 35 CM  adapté à la raclette vitres INOX proposée en Ligne 72</v>
      </c>
      <c r="D87" s="55">
        <f>'BPU LOT 5'!D89</f>
        <v>116</v>
      </c>
      <c r="E87" s="49" t="str">
        <f>'BPU LOT 5'!F89</f>
        <v>unité, 1 caoutchouc</v>
      </c>
      <c r="F87" s="131">
        <f>'BPU LOT 5'!G89</f>
        <v>0</v>
      </c>
      <c r="G87" s="132">
        <f>'BPU LOT 5'!H89</f>
        <v>0</v>
      </c>
      <c r="H87" s="138">
        <f>'BPU LOT 5'!J89</f>
        <v>0</v>
      </c>
      <c r="I87" s="138">
        <f>'CRT LOT 5'!O87</f>
        <v>0</v>
      </c>
      <c r="J87" s="132">
        <f>'CRT LOT 5'!N87</f>
        <v>0</v>
      </c>
      <c r="K87" s="124">
        <f>'BPU LOT 5'!J89*'BPU LOT 5'!D89</f>
        <v>0</v>
      </c>
      <c r="L87" s="124">
        <f>'CRT LOT 5'!N87*'CRT LOT 5'!O87</f>
        <v>0</v>
      </c>
      <c r="M87" s="125" t="e">
        <f t="shared" ref="M87:M95" si="6">(L87-K87)/K87</f>
        <v>#DIV/0!</v>
      </c>
    </row>
    <row r="88" spans="1:18" s="61" customFormat="1" ht="27.6" x14ac:dyDescent="0.3">
      <c r="A88" s="74">
        <f>'BPU LOT 5'!A90</f>
        <v>69</v>
      </c>
      <c r="B88" s="77" t="str">
        <f>'BPU LOT 5'!B90</f>
        <v>GARNITURE MOUILLEUR 25 CM</v>
      </c>
      <c r="C88" s="75" t="str">
        <f>'BPU LOT 5'!C90</f>
        <v xml:space="preserve">Rechange textile microfibres pour mouilleur vitres  Dimension 25 CM </v>
      </c>
      <c r="D88" s="55">
        <f>'BPU LOT 5'!D90</f>
        <v>50</v>
      </c>
      <c r="E88" s="49" t="str">
        <f>'BPU LOT 5'!F90</f>
        <v>unité, 1 garniture mouilleur</v>
      </c>
      <c r="F88" s="131">
        <f>'BPU LOT 5'!G90</f>
        <v>0</v>
      </c>
      <c r="G88" s="132">
        <f>'BPU LOT 5'!H90</f>
        <v>0</v>
      </c>
      <c r="H88" s="138">
        <f>'BPU LOT 5'!J90</f>
        <v>0</v>
      </c>
      <c r="I88" s="138">
        <f>'CRT LOT 5'!O88</f>
        <v>0</v>
      </c>
      <c r="J88" s="132">
        <f>'CRT LOT 5'!N88</f>
        <v>0</v>
      </c>
      <c r="K88" s="124">
        <f>'BPU LOT 5'!J90*'BPU LOT 5'!D90</f>
        <v>0</v>
      </c>
      <c r="L88" s="124">
        <f>'CRT LOT 5'!N88*'CRT LOT 5'!O88</f>
        <v>0</v>
      </c>
      <c r="M88" s="125" t="e">
        <f t="shared" si="6"/>
        <v>#DIV/0!</v>
      </c>
    </row>
    <row r="89" spans="1:18" s="61" customFormat="1" ht="27.6" x14ac:dyDescent="0.3">
      <c r="A89" s="74">
        <f>'BPU LOT 5'!A91</f>
        <v>70</v>
      </c>
      <c r="B89" s="77" t="str">
        <f>'BPU LOT 5'!B91</f>
        <v>GARNITURE MOUILLEUR 35 CM</v>
      </c>
      <c r="C89" s="75" t="str">
        <f>'BPU LOT 5'!C91</f>
        <v xml:space="preserve">Rechange textile microfibre pour mouilleur vitres  Dimension 35 CM </v>
      </c>
      <c r="D89" s="55">
        <f>'BPU LOT 5'!D91</f>
        <v>60</v>
      </c>
      <c r="E89" s="49" t="str">
        <f>'BPU LOT 5'!F91</f>
        <v>unité, 1 garniture mouilleur</v>
      </c>
      <c r="F89" s="131">
        <f>'BPU LOT 5'!G91</f>
        <v>0</v>
      </c>
      <c r="G89" s="132">
        <f>'BPU LOT 5'!H91</f>
        <v>0</v>
      </c>
      <c r="H89" s="138">
        <f>'BPU LOT 5'!J91</f>
        <v>0</v>
      </c>
      <c r="I89" s="138">
        <f>'CRT LOT 5'!O89</f>
        <v>0</v>
      </c>
      <c r="J89" s="132">
        <f>'CRT LOT 5'!N89</f>
        <v>0</v>
      </c>
      <c r="K89" s="124">
        <f>'BPU LOT 5'!J91*'BPU LOT 5'!D91</f>
        <v>0</v>
      </c>
      <c r="L89" s="124">
        <f>'CRT LOT 5'!N89*'CRT LOT 5'!O89</f>
        <v>0</v>
      </c>
      <c r="M89" s="125" t="e">
        <f t="shared" si="6"/>
        <v>#DIV/0!</v>
      </c>
    </row>
    <row r="90" spans="1:18" s="61" customFormat="1" ht="27.6" x14ac:dyDescent="0.3">
      <c r="A90" s="74">
        <f>'BPU LOT 5'!A92</f>
        <v>71</v>
      </c>
      <c r="B90" s="77" t="str">
        <f>'BPU LOT 5'!B92</f>
        <v>MICROFIBLE POUR VITRES</v>
      </c>
      <c r="C90" s="75" t="str">
        <f>'BPU LOT 5'!C92</f>
        <v>Carré de tissu en microfibre rainurée pour essuyage des surfaces vitrées. Dimensions : 40 x 40 cm environ</v>
      </c>
      <c r="D90" s="55">
        <f>'BPU LOT 5'!D92</f>
        <v>250</v>
      </c>
      <c r="E90" s="49" t="str">
        <f>'BPU LOT 5'!F92</f>
        <v>unité, 1 carré de microfibres</v>
      </c>
      <c r="F90" s="131">
        <f>'BPU LOT 5'!G92</f>
        <v>0</v>
      </c>
      <c r="G90" s="132">
        <f>'BPU LOT 5'!H92</f>
        <v>0</v>
      </c>
      <c r="H90" s="138">
        <f>'BPU LOT 5'!J92</f>
        <v>0</v>
      </c>
      <c r="I90" s="138">
        <f>'CRT LOT 5'!O90</f>
        <v>0</v>
      </c>
      <c r="J90" s="132">
        <f>'CRT LOT 5'!N90</f>
        <v>0</v>
      </c>
      <c r="K90" s="124">
        <f>'BPU LOT 5'!J92*'BPU LOT 5'!D92</f>
        <v>0</v>
      </c>
      <c r="L90" s="124">
        <f>'CRT LOT 5'!N90*'CRT LOT 5'!O90</f>
        <v>0</v>
      </c>
      <c r="M90" s="125" t="e">
        <f t="shared" si="6"/>
        <v>#DIV/0!</v>
      </c>
    </row>
    <row r="91" spans="1:18" s="61" customFormat="1" ht="41.4" x14ac:dyDescent="0.3">
      <c r="A91" s="74">
        <f>'BPU LOT 5'!A93</f>
        <v>72</v>
      </c>
      <c r="B91" s="77" t="str">
        <f>'BPU LOT 5'!B93</f>
        <v>MOUILLEUR VITRES COMPLET 35 CM</v>
      </c>
      <c r="C91" s="75" t="str">
        <f>'BPU LOT 5'!C93</f>
        <v>Poignée mouilleur avec sa garniture 35 cm pour le lavage de vitres</v>
      </c>
      <c r="D91" s="55">
        <f>'BPU LOT 5'!D93</f>
        <v>30</v>
      </c>
      <c r="E91" s="49" t="str">
        <f>'BPU LOT 5'!F93</f>
        <v>unité, 1 poignée + garniture mouilleur</v>
      </c>
      <c r="F91" s="131">
        <f>'BPU LOT 5'!G93</f>
        <v>0</v>
      </c>
      <c r="G91" s="132">
        <f>'BPU LOT 5'!H93</f>
        <v>0</v>
      </c>
      <c r="H91" s="138">
        <f>'BPU LOT 5'!J93</f>
        <v>0</v>
      </c>
      <c r="I91" s="138">
        <f>'CRT LOT 5'!O91</f>
        <v>0</v>
      </c>
      <c r="J91" s="132">
        <f>'CRT LOT 5'!N91</f>
        <v>0</v>
      </c>
      <c r="K91" s="124">
        <f>'BPU LOT 5'!J93*'BPU LOT 5'!D93</f>
        <v>0</v>
      </c>
      <c r="L91" s="124">
        <f>'CRT LOT 5'!N91*'CRT LOT 5'!O91</f>
        <v>0</v>
      </c>
      <c r="M91" s="125" t="e">
        <f t="shared" si="6"/>
        <v>#DIV/0!</v>
      </c>
    </row>
    <row r="92" spans="1:18" s="61" customFormat="1" ht="69" x14ac:dyDescent="0.3">
      <c r="A92" s="74">
        <f>'BPU LOT 5'!A94</f>
        <v>73</v>
      </c>
      <c r="B92" s="77" t="str">
        <f>'BPU LOT 5'!B94</f>
        <v>MOUILLEUR VITRES COMPLET AVEC RACLETTE 35 CM</v>
      </c>
      <c r="C92" s="75" t="str">
        <f>'BPU LOT 5'!C94</f>
        <v>Raclette de vitre 2 en 1 Type "VISA-VERSA UNGER" ou équivalent qui combine une raclette et un mouilleur de 35 cm avec sa garniture en un seul outil pour laver et racler toutes les surfaces vitrées. Doit être équipé d'une poignée ergonomique à 2 composants et un ressort en S pour un changement facile du rail.</v>
      </c>
      <c r="D92" s="55">
        <f>'BPU LOT 5'!D94</f>
        <v>2</v>
      </c>
      <c r="E92" s="49" t="str">
        <f>'BPU LOT 5'!F94</f>
        <v>unité, 1 ensemble raclette et mouilleur</v>
      </c>
      <c r="F92" s="131">
        <f>'BPU LOT 5'!G94</f>
        <v>0</v>
      </c>
      <c r="G92" s="132">
        <f>'BPU LOT 5'!H94</f>
        <v>0</v>
      </c>
      <c r="H92" s="138">
        <f>'BPU LOT 5'!J94</f>
        <v>0</v>
      </c>
      <c r="I92" s="138">
        <f>'CRT LOT 5'!O92</f>
        <v>0</v>
      </c>
      <c r="J92" s="132">
        <f>'CRT LOT 5'!N92</f>
        <v>0</v>
      </c>
      <c r="K92" s="124">
        <f>'BPU LOT 5'!J94*'BPU LOT 5'!D94</f>
        <v>0</v>
      </c>
      <c r="L92" s="124">
        <f>'CRT LOT 5'!N92*'CRT LOT 5'!O92</f>
        <v>0</v>
      </c>
      <c r="M92" s="125" t="e">
        <f t="shared" si="6"/>
        <v>#DIV/0!</v>
      </c>
    </row>
    <row r="93" spans="1:18" s="61" customFormat="1" ht="41.4" x14ac:dyDescent="0.3">
      <c r="A93" s="74">
        <f>'BPU LOT 5'!A95</f>
        <v>74</v>
      </c>
      <c r="B93" s="77" t="str">
        <f>'BPU LOT 5'!B95</f>
        <v>RACLETTE VITRE INOX COMPLETE 35 CM</v>
      </c>
      <c r="C93" s="75" t="str">
        <f>'BPU LOT 5'!C95</f>
        <v>Raclette pour vitre en inox complète composée d’une poignée raclette et de sa barrette en inox avec caoutchouc adaptable sur perche - Dimensions : 35 CM Environ</v>
      </c>
      <c r="D93" s="55">
        <f>'BPU LOT 5'!D95</f>
        <v>30</v>
      </c>
      <c r="E93" s="49" t="str">
        <f>'BPU LOT 5'!F95</f>
        <v>unité, 1 raclette</v>
      </c>
      <c r="F93" s="131">
        <f>'BPU LOT 5'!G95</f>
        <v>0</v>
      </c>
      <c r="G93" s="132">
        <f>'BPU LOT 5'!H95</f>
        <v>0</v>
      </c>
      <c r="H93" s="138">
        <f>'BPU LOT 5'!J95</f>
        <v>0</v>
      </c>
      <c r="I93" s="138">
        <f>'CRT LOT 5'!O93</f>
        <v>0</v>
      </c>
      <c r="J93" s="132">
        <f>'CRT LOT 5'!N93</f>
        <v>0</v>
      </c>
      <c r="K93" s="124">
        <f>'BPU LOT 5'!J95*'BPU LOT 5'!D95</f>
        <v>0</v>
      </c>
      <c r="L93" s="124">
        <f>'CRT LOT 5'!N93*'CRT LOT 5'!O93</f>
        <v>0</v>
      </c>
      <c r="M93" s="125" t="e">
        <f t="shared" si="6"/>
        <v>#DIV/0!</v>
      </c>
    </row>
    <row r="94" spans="1:18" s="61" customFormat="1" ht="27.6" x14ac:dyDescent="0.3">
      <c r="A94" s="74">
        <f>'BPU LOT 5'!A96</f>
        <v>75</v>
      </c>
      <c r="B94" s="77" t="str">
        <f>'BPU LOT 5'!B96</f>
        <v>SUPPORT MOUILLEUR 25cm</v>
      </c>
      <c r="C94" s="75" t="str">
        <f>'BPU LOT 5'!C96</f>
        <v>Poignée mouilleur 25 cm pour le lavage de vitres.
S’utilise avec la garniture pour mouilleur 25 cm</v>
      </c>
      <c r="D94" s="55">
        <f>'BPU LOT 5'!D96</f>
        <v>5</v>
      </c>
      <c r="E94" s="49" t="str">
        <f>'BPU LOT 5'!F96</f>
        <v>unité, 1 support mouilleur</v>
      </c>
      <c r="F94" s="131">
        <f>'BPU LOT 5'!G96</f>
        <v>0</v>
      </c>
      <c r="G94" s="132">
        <f>'BPU LOT 5'!H96</f>
        <v>0</v>
      </c>
      <c r="H94" s="138">
        <f>'BPU LOT 5'!J96</f>
        <v>0</v>
      </c>
      <c r="I94" s="138">
        <f>'CRT LOT 5'!O94</f>
        <v>0</v>
      </c>
      <c r="J94" s="132">
        <f>'CRT LOT 5'!N94</f>
        <v>0</v>
      </c>
      <c r="K94" s="124">
        <f>'BPU LOT 5'!J96*'BPU LOT 5'!D96</f>
        <v>0</v>
      </c>
      <c r="L94" s="124">
        <f>'CRT LOT 5'!N94*'CRT LOT 5'!O94</f>
        <v>0</v>
      </c>
      <c r="M94" s="125" t="e">
        <f t="shared" si="6"/>
        <v>#DIV/0!</v>
      </c>
    </row>
    <row r="95" spans="1:18" s="61" customFormat="1" ht="27.6" x14ac:dyDescent="0.3">
      <c r="A95" s="74">
        <f>'BPU LOT 5'!A97</f>
        <v>76</v>
      </c>
      <c r="B95" s="77" t="str">
        <f>'BPU LOT 5'!B97</f>
        <v>SUPPORT MOUILLEUR 35cm</v>
      </c>
      <c r="C95" s="75" t="str">
        <f>'BPU LOT 5'!C97</f>
        <v>Poignée mouilleur 35 cm pour le lavage de vitres.
S’utilise avec la garniture pour mouilleur 35 cm</v>
      </c>
      <c r="D95" s="55">
        <f>'BPU LOT 5'!D97</f>
        <v>5</v>
      </c>
      <c r="E95" s="49" t="str">
        <f>'BPU LOT 5'!F97</f>
        <v>unité, 1 support mouilleur</v>
      </c>
      <c r="F95" s="131">
        <f>'BPU LOT 5'!G97</f>
        <v>0</v>
      </c>
      <c r="G95" s="132">
        <f>'BPU LOT 5'!H97</f>
        <v>0</v>
      </c>
      <c r="H95" s="138">
        <f>'BPU LOT 5'!J97</f>
        <v>0</v>
      </c>
      <c r="I95" s="138">
        <f>'CRT LOT 5'!O95</f>
        <v>0</v>
      </c>
      <c r="J95" s="132">
        <f>'CRT LOT 5'!N95</f>
        <v>0</v>
      </c>
      <c r="K95" s="124">
        <f>'BPU LOT 5'!J97*'BPU LOT 5'!D97</f>
        <v>0</v>
      </c>
      <c r="L95" s="124">
        <f>'CRT LOT 5'!N95*'CRT LOT 5'!O95</f>
        <v>0</v>
      </c>
      <c r="M95" s="125" t="e">
        <f t="shared" si="6"/>
        <v>#DIV/0!</v>
      </c>
    </row>
    <row r="96" spans="1:18" s="46" customFormat="1" ht="22.5" customHeight="1" x14ac:dyDescent="0.2">
      <c r="A96" s="93" t="str">
        <f>'BPU LOT 5'!A98</f>
        <v>PIECES DETACHEES LAVAGE DES SOLS - TRAPEZES</v>
      </c>
      <c r="B96" s="76"/>
      <c r="C96" s="76"/>
      <c r="D96" s="76"/>
      <c r="E96" s="68"/>
      <c r="F96" s="133"/>
      <c r="G96" s="133"/>
      <c r="H96" s="135"/>
      <c r="I96" s="135"/>
      <c r="J96" s="133"/>
      <c r="K96" s="43"/>
      <c r="L96" s="43"/>
      <c r="M96" s="43"/>
      <c r="N96" s="108"/>
      <c r="O96" s="108"/>
      <c r="P96" s="108"/>
      <c r="Q96" s="108"/>
      <c r="R96" s="106"/>
    </row>
    <row r="97" spans="1:13" s="61" customFormat="1" ht="41.4" x14ac:dyDescent="0.3">
      <c r="A97" s="74">
        <f>'BPU LOT 5'!A99</f>
        <v>77</v>
      </c>
      <c r="B97" s="77" t="str">
        <f>'BPU LOT 5'!B99</f>
        <v>Articulation universelle pour  balai trapèze 40 CM AUTOBLOQUANT</v>
      </c>
      <c r="C97" s="75" t="str">
        <f>'BPU LOT 5'!C99</f>
        <v>Articulation universelle permettant l’usage de n’importe quel manche de 20 à 24 mm adaptée à votre BALAI TRAPEZE VELCRO PLASTIQUE AUTOBLOQUANT droit 40 cm proposé en Ligne 11</v>
      </c>
      <c r="D97" s="55">
        <f>'BPU LOT 5'!D99</f>
        <v>10</v>
      </c>
      <c r="E97" s="49" t="str">
        <f>'BPU LOT 5'!F99</f>
        <v>unité, 1 articulation</v>
      </c>
      <c r="F97" s="131">
        <f>'BPU LOT 5'!G99</f>
        <v>0</v>
      </c>
      <c r="G97" s="132">
        <f>'BPU LOT 5'!H99</f>
        <v>0</v>
      </c>
      <c r="H97" s="138">
        <f>'BPU LOT 5'!J99</f>
        <v>0</v>
      </c>
      <c r="I97" s="138">
        <f>'CRT LOT 5'!O97</f>
        <v>0</v>
      </c>
      <c r="J97" s="132">
        <f>'CRT LOT 5'!N97</f>
        <v>0</v>
      </c>
      <c r="K97" s="124">
        <f>'BPU LOT 5'!J99*'BPU LOT 5'!D99</f>
        <v>0</v>
      </c>
      <c r="L97" s="124">
        <f>'CRT LOT 5'!N97*'CRT LOT 5'!O97</f>
        <v>0</v>
      </c>
      <c r="M97" s="125" t="e">
        <f t="shared" ref="M97:M105" si="7">(L97-K97)/K97</f>
        <v>#DIV/0!</v>
      </c>
    </row>
    <row r="98" spans="1:13" s="61" customFormat="1" ht="27.6" x14ac:dyDescent="0.3">
      <c r="A98" s="74">
        <f>'BPU LOT 5'!A100</f>
        <v>78</v>
      </c>
      <c r="B98" s="77" t="str">
        <f>'BPU LOT 5'!B100</f>
        <v>JEU de 2 VELCRO DE RECHANGE pour balai trapèze 40 cm adapté au manche "S"</v>
      </c>
      <c r="C98" s="75" t="str">
        <f>'BPU LOT 5'!C100</f>
        <v>Jeu de deux velcro interchangeables de 40 CM adapté à votre balai trapèze 40 cm  proposé en Ligne 12</v>
      </c>
      <c r="D98" s="55">
        <f>'BPU LOT 5'!D100</f>
        <v>10</v>
      </c>
      <c r="E98" s="49" t="str">
        <f>'BPU LOT 5'!F100</f>
        <v>unité, 1 jeu de 2 velcro</v>
      </c>
      <c r="F98" s="131">
        <f>'BPU LOT 5'!G100</f>
        <v>0</v>
      </c>
      <c r="G98" s="132">
        <f>'BPU LOT 5'!H100</f>
        <v>0</v>
      </c>
      <c r="H98" s="138">
        <f>'BPU LOT 5'!J100</f>
        <v>0</v>
      </c>
      <c r="I98" s="138">
        <f>'CRT LOT 5'!O98</f>
        <v>0</v>
      </c>
      <c r="J98" s="132">
        <f>'CRT LOT 5'!N98</f>
        <v>0</v>
      </c>
      <c r="K98" s="124">
        <f>'BPU LOT 5'!J100*'BPU LOT 5'!D100</f>
        <v>0</v>
      </c>
      <c r="L98" s="124">
        <f>'CRT LOT 5'!N98*'CRT LOT 5'!O98</f>
        <v>0</v>
      </c>
      <c r="M98" s="125" t="e">
        <f t="shared" si="7"/>
        <v>#DIV/0!</v>
      </c>
    </row>
    <row r="99" spans="1:13" s="61" customFormat="1" ht="41.4" x14ac:dyDescent="0.3">
      <c r="A99" s="74">
        <f>'BPU LOT 5'!A101</f>
        <v>79</v>
      </c>
      <c r="B99" s="77" t="str">
        <f>'BPU LOT 5'!B101</f>
        <v>JEU DE 2 VELCRO DE RECHANGE pour balai trapèze 60 CM adapté au manche "ergonomique droit"</v>
      </c>
      <c r="C99" s="75" t="str">
        <f>'BPU LOT 5'!C101</f>
        <v>Jeu de deux velcro interchangeables de 60 CM adapté à votre balai trapèze VELCRO ALUMINIUM AVEC BOUCHONS 60 cm proposé en Ligne 13</v>
      </c>
      <c r="D99" s="55">
        <f>'BPU LOT 5'!D101</f>
        <v>10</v>
      </c>
      <c r="E99" s="49" t="str">
        <f>'BPU LOT 5'!F101</f>
        <v>unité, 1 jeu de 2 velcro</v>
      </c>
      <c r="F99" s="131">
        <f>'BPU LOT 5'!G101</f>
        <v>0</v>
      </c>
      <c r="G99" s="132">
        <f>'BPU LOT 5'!H101</f>
        <v>0</v>
      </c>
      <c r="H99" s="138">
        <f>'BPU LOT 5'!J101</f>
        <v>0</v>
      </c>
      <c r="I99" s="138">
        <f>'CRT LOT 5'!O99</f>
        <v>0</v>
      </c>
      <c r="J99" s="132">
        <f>'CRT LOT 5'!N99</f>
        <v>0</v>
      </c>
      <c r="K99" s="124">
        <f>'BPU LOT 5'!J101*'BPU LOT 5'!D101</f>
        <v>0</v>
      </c>
      <c r="L99" s="124">
        <f>'CRT LOT 5'!N99*'CRT LOT 5'!O99</f>
        <v>0</v>
      </c>
      <c r="M99" s="125" t="e">
        <f t="shared" si="7"/>
        <v>#DIV/0!</v>
      </c>
    </row>
    <row r="100" spans="1:13" s="61" customFormat="1" ht="41.4" x14ac:dyDescent="0.3">
      <c r="A100" s="74">
        <f>'BPU LOT 5'!A102</f>
        <v>80</v>
      </c>
      <c r="B100" s="77" t="str">
        <f>'BPU LOT 5'!B102</f>
        <v>JEU DE 2 VELCRO DE RECHANGE pour balai trapèze ALUMINIUM 40 cm adapté au manche télescopique  "ergonomique droit"</v>
      </c>
      <c r="C100" s="75" t="str">
        <f>'BPU LOT 5'!C102</f>
        <v>Jeu de deux velcro interchangeables adapté à votre balai trapèze SYSTEME VELCRO 40cm ALUMINIUM proposé en Ligne 14</v>
      </c>
      <c r="D100" s="55">
        <f>'BPU LOT 5'!D102</f>
        <v>200</v>
      </c>
      <c r="E100" s="49" t="str">
        <f>'BPU LOT 5'!F102</f>
        <v>unité, 1 jeu de 2 velcro</v>
      </c>
      <c r="F100" s="131">
        <f>'BPU LOT 5'!G102</f>
        <v>0</v>
      </c>
      <c r="G100" s="132">
        <f>'BPU LOT 5'!H102</f>
        <v>0</v>
      </c>
      <c r="H100" s="138">
        <f>'BPU LOT 5'!J102</f>
        <v>0</v>
      </c>
      <c r="I100" s="138">
        <f>'CRT LOT 5'!O100</f>
        <v>0</v>
      </c>
      <c r="J100" s="132">
        <f>'CRT LOT 5'!N100</f>
        <v>0</v>
      </c>
      <c r="K100" s="124">
        <f>'BPU LOT 5'!J102*'BPU LOT 5'!D102</f>
        <v>0</v>
      </c>
      <c r="L100" s="124">
        <f>'CRT LOT 5'!N100*'CRT LOT 5'!O100</f>
        <v>0</v>
      </c>
      <c r="M100" s="125" t="e">
        <f t="shared" si="7"/>
        <v>#DIV/0!</v>
      </c>
    </row>
    <row r="101" spans="1:13" s="61" customFormat="1" ht="41.4" x14ac:dyDescent="0.3">
      <c r="A101" s="74">
        <f>'BPU LOT 5'!A103</f>
        <v>81</v>
      </c>
      <c r="B101" s="77" t="str">
        <f>'BPU LOT 5'!B103</f>
        <v>JEU DE 2 VELCRO DE RECHANGE pour balai trapèze ALUMINIUM 90 cm adapté au manche télescopique "ergonomique droit"</v>
      </c>
      <c r="C101" s="75" t="str">
        <f>'BPU LOT 5'!C103</f>
        <v>Jeu de deux velcro interchangeables adapté à votre balai trapèze SYSTEME VELCRO 90 cm ALUMINIUM proposé en Ligne 15</v>
      </c>
      <c r="D101" s="55">
        <f>'BPU LOT 5'!D103</f>
        <v>10</v>
      </c>
      <c r="E101" s="49" t="str">
        <f>'BPU LOT 5'!F103</f>
        <v>unité, 1 jeu de 2 velcro</v>
      </c>
      <c r="F101" s="131">
        <f>'BPU LOT 5'!G103</f>
        <v>0</v>
      </c>
      <c r="G101" s="132">
        <f>'BPU LOT 5'!H103</f>
        <v>0</v>
      </c>
      <c r="H101" s="138">
        <f>'BPU LOT 5'!J103</f>
        <v>0</v>
      </c>
      <c r="I101" s="138">
        <f>'CRT LOT 5'!O101</f>
        <v>0</v>
      </c>
      <c r="J101" s="132">
        <f>'CRT LOT 5'!N101</f>
        <v>0</v>
      </c>
      <c r="K101" s="124">
        <f>'BPU LOT 5'!J103*'BPU LOT 5'!D103</f>
        <v>0</v>
      </c>
      <c r="L101" s="124">
        <f>'CRT LOT 5'!N101*'CRT LOT 5'!O101</f>
        <v>0</v>
      </c>
      <c r="M101" s="125" t="e">
        <f t="shared" si="7"/>
        <v>#DIV/0!</v>
      </c>
    </row>
    <row r="102" spans="1:13" s="61" customFormat="1" ht="41.4" x14ac:dyDescent="0.3">
      <c r="A102" s="74">
        <f>'BPU LOT 5'!A104</f>
        <v>82</v>
      </c>
      <c r="B102" s="77" t="str">
        <f>'BPU LOT 5'!B104</f>
        <v>JEU DE 2 VELCRO DE RECHANGE pour balai trapèze ALUMINIUM 120cm adapté au manche télescopique "ergonomique droit"</v>
      </c>
      <c r="C102" s="75" t="str">
        <f>'BPU LOT 5'!C104</f>
        <v>Jeu de deux velcro interchangeables adapté à votre balai trapèze SYSTEME VELCRO 120cm ALUMINIUM proposé en Ligne 16</v>
      </c>
      <c r="D102" s="55">
        <f>'BPU LOT 5'!D104</f>
        <v>10</v>
      </c>
      <c r="E102" s="49" t="str">
        <f>'BPU LOT 5'!F104</f>
        <v>unité, 1 jeu de 2 velcro</v>
      </c>
      <c r="F102" s="131">
        <f>'BPU LOT 5'!G104</f>
        <v>0</v>
      </c>
      <c r="G102" s="132">
        <f>'BPU LOT 5'!H104</f>
        <v>0</v>
      </c>
      <c r="H102" s="138">
        <f>'BPU LOT 5'!J104</f>
        <v>0</v>
      </c>
      <c r="I102" s="138">
        <f>'CRT LOT 5'!O102</f>
        <v>0</v>
      </c>
      <c r="J102" s="132">
        <f>'CRT LOT 5'!N102</f>
        <v>0</v>
      </c>
      <c r="K102" s="124">
        <f>'BPU LOT 5'!J104*'BPU LOT 5'!D104</f>
        <v>0</v>
      </c>
      <c r="L102" s="124">
        <f>'CRT LOT 5'!N102*'CRT LOT 5'!O102</f>
        <v>0</v>
      </c>
      <c r="M102" s="125" t="e">
        <f t="shared" si="7"/>
        <v>#DIV/0!</v>
      </c>
    </row>
    <row r="103" spans="1:13" s="61" customFormat="1" ht="41.4" x14ac:dyDescent="0.3">
      <c r="A103" s="74">
        <f>'BPU LOT 5'!A105</f>
        <v>83</v>
      </c>
      <c r="B103" s="77" t="str">
        <f>'BPU LOT 5'!B105</f>
        <v>JEU DE 2 REGLETTES SYSTEME VELCRO pour balai trapèze 40 CM AUTOBLOQUANT</v>
      </c>
      <c r="C103" s="75" t="str">
        <f>'BPU LOT 5'!C105</f>
        <v>Jeu de 2 réglettes système velcro interchangeables de 32,5/36,7cm  environ adapté à votre BALAI TRAPEZE VELCRO PLASTIQUE AUTOBLOQUANT droit 40 cm proposé en Ligne 11</v>
      </c>
      <c r="D103" s="55">
        <f>'BPU LOT 5'!D105</f>
        <v>30</v>
      </c>
      <c r="E103" s="49" t="str">
        <f>'BPU LOT 5'!F105</f>
        <v>unité, 1 jeu de 2 réglettes</v>
      </c>
      <c r="F103" s="131">
        <f>'BPU LOT 5'!G105</f>
        <v>0</v>
      </c>
      <c r="G103" s="132">
        <f>'BPU LOT 5'!H105</f>
        <v>0</v>
      </c>
      <c r="H103" s="138">
        <f>'BPU LOT 5'!J105</f>
        <v>0</v>
      </c>
      <c r="I103" s="138">
        <f>'CRT LOT 5'!O103</f>
        <v>0</v>
      </c>
      <c r="J103" s="132">
        <f>'CRT LOT 5'!N103</f>
        <v>0</v>
      </c>
      <c r="K103" s="124">
        <f>'BPU LOT 5'!J105*'BPU LOT 5'!D105</f>
        <v>0</v>
      </c>
      <c r="L103" s="124">
        <f>'CRT LOT 5'!N103*'CRT LOT 5'!O103</f>
        <v>0</v>
      </c>
      <c r="M103" s="125" t="e">
        <f t="shared" si="7"/>
        <v>#DIV/0!</v>
      </c>
    </row>
    <row r="104" spans="1:13" s="61" customFormat="1" ht="41.4" x14ac:dyDescent="0.3">
      <c r="A104" s="74">
        <f>'BPU LOT 5'!A106</f>
        <v>84</v>
      </c>
      <c r="B104" s="77" t="str">
        <f>'BPU LOT 5'!B106</f>
        <v>KIT DE 2 FIXATIONS POUR MAINTIEN BANDES VELCRO pour balai trapèze 60 CM</v>
      </c>
      <c r="C104" s="75" t="str">
        <f>'BPU LOT 5'!C106</f>
        <v>Kit de 2 embouts de protection interchangeables = bordures en plastique adapté pour balai trapèze VELCRO ALUMINIUM AVEC BOUCHONS 60 cm proposé en Ligne 13</v>
      </c>
      <c r="D104" s="55">
        <f>'BPU LOT 5'!D106</f>
        <v>50</v>
      </c>
      <c r="E104" s="49" t="str">
        <f>'BPU LOT 5'!F106</f>
        <v>unité, 1 kit de 2 fixations</v>
      </c>
      <c r="F104" s="131">
        <f>'BPU LOT 5'!G106</f>
        <v>0</v>
      </c>
      <c r="G104" s="132">
        <f>'BPU LOT 5'!H106</f>
        <v>0</v>
      </c>
      <c r="H104" s="138">
        <f>'BPU LOT 5'!J106</f>
        <v>0</v>
      </c>
      <c r="I104" s="138">
        <f>'CRT LOT 5'!O104</f>
        <v>0</v>
      </c>
      <c r="J104" s="132">
        <f>'CRT LOT 5'!N104</f>
        <v>0</v>
      </c>
      <c r="K104" s="124">
        <f>'BPU LOT 5'!J106*'BPU LOT 5'!D106</f>
        <v>0</v>
      </c>
      <c r="L104" s="124">
        <f>'CRT LOT 5'!N104*'CRT LOT 5'!O104</f>
        <v>0</v>
      </c>
      <c r="M104" s="125" t="e">
        <f t="shared" si="7"/>
        <v>#DIV/0!</v>
      </c>
    </row>
    <row r="105" spans="1:13" s="61" customFormat="1" ht="41.4" x14ac:dyDescent="0.3">
      <c r="A105" s="74">
        <f>'BPU LOT 5'!A107</f>
        <v>85</v>
      </c>
      <c r="B105" s="77" t="str">
        <f>'BPU LOT 5'!B107</f>
        <v>KIT DE 2 FIXATIONS POUR MAINTIEN BANDES VELCRO pour balai trapèze 40 CM adapté au manche "S"</v>
      </c>
      <c r="C105" s="75" t="str">
        <f>'BPU LOT 5'!C107</f>
        <v>Kit de 2 embouts de protection interchangeables = bordures en plastique adapté pour balai trapèze VELCRO ALUMINIUM 40 cm proposé en Ligne 12</v>
      </c>
      <c r="D105" s="55">
        <f>'BPU LOT 5'!D107</f>
        <v>10</v>
      </c>
      <c r="E105" s="49" t="str">
        <f>'BPU LOT 5'!F107</f>
        <v>unité, 1 kit de 2 fixations</v>
      </c>
      <c r="F105" s="131">
        <f>'BPU LOT 5'!G107</f>
        <v>0</v>
      </c>
      <c r="G105" s="132">
        <f>'BPU LOT 5'!H107</f>
        <v>0</v>
      </c>
      <c r="H105" s="138">
        <f>'BPU LOT 5'!J107</f>
        <v>0</v>
      </c>
      <c r="I105" s="138">
        <f>'CRT LOT 5'!O105</f>
        <v>0</v>
      </c>
      <c r="J105" s="132">
        <f>'CRT LOT 5'!N105</f>
        <v>0</v>
      </c>
      <c r="K105" s="124">
        <f>'BPU LOT 5'!J107*'BPU LOT 5'!D107</f>
        <v>0</v>
      </c>
      <c r="L105" s="124">
        <f>'CRT LOT 5'!N105*'CRT LOT 5'!O105</f>
        <v>0</v>
      </c>
      <c r="M105" s="125" t="e">
        <f t="shared" si="7"/>
        <v>#DIV/0!</v>
      </c>
    </row>
    <row r="106" spans="1:13" s="61" customFormat="1" ht="42" thickBot="1" x14ac:dyDescent="0.35">
      <c r="A106" s="74">
        <f>'BPU LOT 5'!A108</f>
        <v>86</v>
      </c>
      <c r="B106" s="77" t="str">
        <f>'BPU LOT 5'!B108</f>
        <v>KIT DE 2 FIXATIONS POUR MAINTIEN BANDES VELCRO pour balai trapèze 40 cm 90 cm et 120cm</v>
      </c>
      <c r="C106" s="75" t="str">
        <f>'BPU LOT 5'!C108</f>
        <v>Kit de 2 embouts de protection interchangeables = bordures en plastique  adapté pour balai trapèze SYSTEME VELCRO 40cm - 90 cm et 120cm ALUMINIUM  proposés en Lignes 14-15 et 16</v>
      </c>
      <c r="D106" s="55">
        <f>'BPU LOT 5'!D108</f>
        <v>110</v>
      </c>
      <c r="E106" s="49" t="str">
        <f>'BPU LOT 5'!F108</f>
        <v>unité, 1 kit de 2 fixations</v>
      </c>
      <c r="F106" s="131">
        <f>'BPU LOT 5'!G108</f>
        <v>0</v>
      </c>
      <c r="G106" s="132">
        <f>'BPU LOT 5'!H108</f>
        <v>0</v>
      </c>
      <c r="H106" s="138">
        <f>'BPU LOT 5'!J108</f>
        <v>0</v>
      </c>
      <c r="I106" s="138">
        <f>'CRT LOT 5'!O106</f>
        <v>0</v>
      </c>
      <c r="J106" s="132">
        <f>'CRT LOT 5'!N106</f>
        <v>0</v>
      </c>
      <c r="K106" s="124">
        <f>'BPU LOT 5'!J108*'BPU LOT 5'!D108</f>
        <v>0</v>
      </c>
      <c r="L106" s="124">
        <f>'CRT LOT 5'!N106*'CRT LOT 5'!O106</f>
        <v>0</v>
      </c>
      <c r="M106" s="125" t="e">
        <f>(L106-K106)/K106</f>
        <v>#DIV/0!</v>
      </c>
    </row>
    <row r="107" spans="1:13" ht="16.2" thickBot="1" x14ac:dyDescent="0.35">
      <c r="L107" s="130">
        <f>SUM(L13:L106)</f>
        <v>0</v>
      </c>
    </row>
  </sheetData>
  <mergeCells count="9">
    <mergeCell ref="A1:M1"/>
    <mergeCell ref="A2:M2"/>
    <mergeCell ref="A4:M4"/>
    <mergeCell ref="B63:B65"/>
    <mergeCell ref="F10:G10"/>
    <mergeCell ref="K10:M10"/>
    <mergeCell ref="A8:G8"/>
    <mergeCell ref="A6:B6"/>
    <mergeCell ref="H10:J10"/>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election activeCell="I29" sqref="I29"/>
    </sheetView>
  </sheetViews>
  <sheetFormatPr baseColWidth="10" defaultRowHeight="14.4" x14ac:dyDescent="0.3"/>
  <sheetData>
    <row r="1" spans="1:1" x14ac:dyDescent="0.3">
      <c r="A1" t="s">
        <v>56</v>
      </c>
    </row>
    <row r="2" spans="1:1" x14ac:dyDescent="0.3">
      <c r="A2" t="s">
        <v>55</v>
      </c>
    </row>
    <row r="3" spans="1:1" x14ac:dyDescent="0.3">
      <c r="A3" t="s">
        <v>48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BPU LOT 5</vt:lpstr>
      <vt:lpstr>CRT LOT 5</vt:lpstr>
      <vt:lpstr>CRLCE LOT 5</vt:lpstr>
      <vt:lpstr>DQE LOT 5</vt:lpstr>
      <vt:lpstr>Données</vt:lpstr>
    </vt:vector>
  </TitlesOfParts>
  <Company>CHBA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LORCA Amandine</dc:creator>
  <cp:lastModifiedBy>ANGO AUFFRET Cecile</cp:lastModifiedBy>
  <cp:lastPrinted>2022-03-02T13:58:46Z</cp:lastPrinted>
  <dcterms:created xsi:type="dcterms:W3CDTF">2022-01-11T14:11:48Z</dcterms:created>
  <dcterms:modified xsi:type="dcterms:W3CDTF">2025-12-09T14:08:10Z</dcterms:modified>
</cp:coreProperties>
</file>